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3463\Material de Consulta\7.Relatorio em construcao\PMQQVAI\Consolidado\"/>
    </mc:Choice>
  </mc:AlternateContent>
  <bookViews>
    <workbookView xWindow="0" yWindow="0" windowWidth="15360" windowHeight="8340"/>
  </bookViews>
  <sheets>
    <sheet name="Plan1" sheetId="1" r:id="rId1"/>
    <sheet name="Plan2" sheetId="2" r:id="rId2"/>
  </sheets>
  <definedNames>
    <definedName name="_xlnm._FilterDatabase" localSheetId="0" hidden="1">Plan1!$A$1:$N$572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 s="1"/>
  <c r="F4" i="1"/>
  <c r="E4" i="1" s="1"/>
  <c r="F5" i="1"/>
  <c r="E5" i="1" s="1"/>
  <c r="F6" i="1"/>
  <c r="E6" i="1" s="1"/>
  <c r="F7" i="1"/>
  <c r="E7" i="1" s="1"/>
  <c r="F8" i="1"/>
  <c r="E8" i="1" s="1"/>
  <c r="F9" i="1"/>
  <c r="E9" i="1" s="1"/>
  <c r="F10" i="1"/>
  <c r="E10" i="1" s="1"/>
  <c r="F11" i="1"/>
  <c r="E11" i="1" s="1"/>
  <c r="F12" i="1"/>
  <c r="E12" i="1" s="1"/>
  <c r="F13" i="1"/>
  <c r="E13" i="1" s="1"/>
  <c r="F14" i="1"/>
  <c r="E14" i="1" s="1"/>
  <c r="F15" i="1"/>
  <c r="E15" i="1" s="1"/>
  <c r="F16" i="1"/>
  <c r="E16" i="1" s="1"/>
  <c r="F17" i="1"/>
  <c r="E17" i="1" s="1"/>
  <c r="F18" i="1"/>
  <c r="E18" i="1" s="1"/>
  <c r="F19" i="1"/>
  <c r="E19" i="1" s="1"/>
  <c r="F20" i="1"/>
  <c r="E20" i="1" s="1"/>
  <c r="F21" i="1"/>
  <c r="E21" i="1" s="1"/>
  <c r="F22" i="1"/>
  <c r="E22" i="1" s="1"/>
  <c r="F23" i="1"/>
  <c r="E23" i="1" s="1"/>
  <c r="F24" i="1"/>
  <c r="E24" i="1" s="1"/>
  <c r="F25" i="1"/>
  <c r="E25" i="1" s="1"/>
  <c r="F26" i="1"/>
  <c r="E26" i="1" s="1"/>
  <c r="F27" i="1"/>
  <c r="E27" i="1" s="1"/>
  <c r="F28" i="1"/>
  <c r="E28" i="1" s="1"/>
  <c r="F29" i="1"/>
  <c r="E29" i="1" s="1"/>
  <c r="F30" i="1"/>
  <c r="E30" i="1" s="1"/>
  <c r="F31" i="1"/>
  <c r="E31" i="1" s="1"/>
  <c r="F32" i="1"/>
  <c r="E32" i="1" s="1"/>
  <c r="F33" i="1"/>
  <c r="E33" i="1" s="1"/>
  <c r="F34" i="1"/>
  <c r="E34" i="1" s="1"/>
  <c r="F35" i="1"/>
  <c r="E35" i="1" s="1"/>
  <c r="F36" i="1"/>
  <c r="E36" i="1" s="1"/>
  <c r="F37" i="1"/>
  <c r="E37" i="1" s="1"/>
  <c r="F38" i="1"/>
  <c r="E38" i="1" s="1"/>
  <c r="F39" i="1"/>
  <c r="E39" i="1" s="1"/>
  <c r="F40" i="1"/>
  <c r="E40" i="1" s="1"/>
  <c r="F41" i="1"/>
  <c r="E41" i="1" s="1"/>
  <c r="F42" i="1"/>
  <c r="E42" i="1" s="1"/>
  <c r="F43" i="1"/>
  <c r="E43" i="1" s="1"/>
  <c r="F44" i="1"/>
  <c r="E44" i="1" s="1"/>
  <c r="F45" i="1"/>
  <c r="E45" i="1" s="1"/>
  <c r="F46" i="1"/>
  <c r="E46" i="1" s="1"/>
  <c r="F47" i="1"/>
  <c r="E47" i="1" s="1"/>
  <c r="F48" i="1"/>
  <c r="E48" i="1" s="1"/>
  <c r="F49" i="1"/>
  <c r="E49" i="1" s="1"/>
  <c r="F50" i="1"/>
  <c r="E50" i="1" s="1"/>
  <c r="F51" i="1"/>
  <c r="E51" i="1" s="1"/>
  <c r="F52" i="1"/>
  <c r="E52" i="1" s="1"/>
  <c r="F53" i="1"/>
  <c r="E53" i="1" s="1"/>
  <c r="F54" i="1"/>
  <c r="E54" i="1" s="1"/>
  <c r="F55" i="1"/>
  <c r="E55" i="1" s="1"/>
  <c r="F56" i="1"/>
  <c r="E56" i="1" s="1"/>
  <c r="F57" i="1"/>
  <c r="E57" i="1" s="1"/>
  <c r="F58" i="1"/>
  <c r="E58" i="1" s="1"/>
  <c r="F59" i="1"/>
  <c r="E59" i="1" s="1"/>
  <c r="F60" i="1"/>
  <c r="E60" i="1" s="1"/>
  <c r="F61" i="1"/>
  <c r="E61" i="1" s="1"/>
  <c r="F62" i="1"/>
  <c r="E62" i="1" s="1"/>
  <c r="F63" i="1"/>
  <c r="E63" i="1" s="1"/>
  <c r="F64" i="1"/>
  <c r="E64" i="1" s="1"/>
  <c r="F65" i="1"/>
  <c r="E65" i="1" s="1"/>
  <c r="F66" i="1"/>
  <c r="E66" i="1" s="1"/>
  <c r="F67" i="1"/>
  <c r="E67" i="1" s="1"/>
  <c r="F68" i="1"/>
  <c r="E68" i="1" s="1"/>
  <c r="F69" i="1"/>
  <c r="E69" i="1" s="1"/>
  <c r="F70" i="1"/>
  <c r="E70" i="1" s="1"/>
  <c r="F71" i="1"/>
  <c r="E71" i="1" s="1"/>
  <c r="F72" i="1"/>
  <c r="E72" i="1" s="1"/>
  <c r="F73" i="1"/>
  <c r="E73" i="1" s="1"/>
  <c r="F74" i="1"/>
  <c r="E74" i="1" s="1"/>
  <c r="F75" i="1"/>
  <c r="E75" i="1" s="1"/>
  <c r="F76" i="1"/>
  <c r="E76" i="1" s="1"/>
  <c r="F77" i="1"/>
  <c r="E77" i="1" s="1"/>
  <c r="F78" i="1"/>
  <c r="E78" i="1" s="1"/>
  <c r="F79" i="1"/>
  <c r="E79" i="1" s="1"/>
  <c r="F80" i="1"/>
  <c r="E80" i="1" s="1"/>
  <c r="F81" i="1"/>
  <c r="E81" i="1" s="1"/>
  <c r="F82" i="1"/>
  <c r="E82" i="1" s="1"/>
  <c r="F83" i="1"/>
  <c r="E83" i="1" s="1"/>
  <c r="F84" i="1"/>
  <c r="E84" i="1" s="1"/>
  <c r="F85" i="1"/>
  <c r="E85" i="1" s="1"/>
  <c r="F86" i="1"/>
  <c r="E86" i="1" s="1"/>
  <c r="F87" i="1"/>
  <c r="E87" i="1" s="1"/>
  <c r="F88" i="1"/>
  <c r="E88" i="1" s="1"/>
  <c r="F89" i="1"/>
  <c r="E89" i="1" s="1"/>
  <c r="F90" i="1"/>
  <c r="E90" i="1" s="1"/>
  <c r="F91" i="1"/>
  <c r="E91" i="1" s="1"/>
  <c r="F92" i="1"/>
  <c r="E92" i="1" s="1"/>
  <c r="F93" i="1"/>
  <c r="E93" i="1" s="1"/>
  <c r="F94" i="1"/>
  <c r="E94" i="1" s="1"/>
  <c r="F95" i="1"/>
  <c r="E95" i="1" s="1"/>
  <c r="F96" i="1"/>
  <c r="E96" i="1" s="1"/>
  <c r="F97" i="1"/>
  <c r="E97" i="1" s="1"/>
  <c r="F98" i="1"/>
  <c r="E98" i="1" s="1"/>
  <c r="F99" i="1"/>
  <c r="E99" i="1" s="1"/>
  <c r="F100" i="1"/>
  <c r="E100" i="1" s="1"/>
  <c r="F101" i="1"/>
  <c r="E101" i="1" s="1"/>
  <c r="F102" i="1"/>
  <c r="E102" i="1" s="1"/>
  <c r="F103" i="1"/>
  <c r="E103" i="1" s="1"/>
  <c r="F104" i="1"/>
  <c r="E104" i="1" s="1"/>
  <c r="F105" i="1"/>
  <c r="E105" i="1" s="1"/>
  <c r="F106" i="1"/>
  <c r="E106" i="1" s="1"/>
  <c r="F107" i="1"/>
  <c r="E107" i="1" s="1"/>
  <c r="F108" i="1"/>
  <c r="E108" i="1" s="1"/>
  <c r="F109" i="1"/>
  <c r="E109" i="1" s="1"/>
  <c r="F110" i="1"/>
  <c r="E110" i="1" s="1"/>
  <c r="F111" i="1"/>
  <c r="E111" i="1" s="1"/>
  <c r="F112" i="1"/>
  <c r="E112" i="1" s="1"/>
  <c r="F113" i="1"/>
  <c r="E113" i="1" s="1"/>
  <c r="F114" i="1"/>
  <c r="E114" i="1" s="1"/>
  <c r="F115" i="1"/>
  <c r="E115" i="1" s="1"/>
  <c r="F116" i="1"/>
  <c r="E116" i="1" s="1"/>
  <c r="F117" i="1"/>
  <c r="E117" i="1" s="1"/>
  <c r="F118" i="1"/>
  <c r="E118" i="1" s="1"/>
  <c r="F119" i="1"/>
  <c r="E119" i="1" s="1"/>
  <c r="F120" i="1"/>
  <c r="E120" i="1" s="1"/>
  <c r="F121" i="1"/>
  <c r="E121" i="1" s="1"/>
  <c r="F122" i="1"/>
  <c r="E122" i="1" s="1"/>
  <c r="F123" i="1"/>
  <c r="E123" i="1" s="1"/>
  <c r="F124" i="1"/>
  <c r="E124" i="1" s="1"/>
  <c r="F125" i="1"/>
  <c r="E125" i="1" s="1"/>
  <c r="F126" i="1"/>
  <c r="E126" i="1" s="1"/>
  <c r="F127" i="1"/>
  <c r="E127" i="1" s="1"/>
  <c r="F128" i="1"/>
  <c r="E128" i="1" s="1"/>
  <c r="F129" i="1"/>
  <c r="E129" i="1" s="1"/>
  <c r="F130" i="1"/>
  <c r="E130" i="1" s="1"/>
  <c r="F131" i="1"/>
  <c r="E131" i="1" s="1"/>
  <c r="F132" i="1"/>
  <c r="E132" i="1" s="1"/>
  <c r="F133" i="1"/>
  <c r="E133" i="1" s="1"/>
  <c r="F134" i="1"/>
  <c r="E134" i="1" s="1"/>
  <c r="F135" i="1"/>
  <c r="E135" i="1" s="1"/>
  <c r="F136" i="1"/>
  <c r="E136" i="1" s="1"/>
  <c r="F137" i="1"/>
  <c r="E137" i="1" s="1"/>
  <c r="F138" i="1"/>
  <c r="E138" i="1" s="1"/>
  <c r="F139" i="1"/>
  <c r="E139" i="1" s="1"/>
  <c r="F140" i="1"/>
  <c r="E140" i="1" s="1"/>
  <c r="F141" i="1"/>
  <c r="E141" i="1" s="1"/>
  <c r="F142" i="1"/>
  <c r="E142" i="1" s="1"/>
  <c r="F143" i="1"/>
  <c r="E143" i="1" s="1"/>
  <c r="F144" i="1"/>
  <c r="E144" i="1" s="1"/>
  <c r="F145" i="1"/>
  <c r="E145" i="1" s="1"/>
  <c r="F146" i="1"/>
  <c r="E146" i="1" s="1"/>
  <c r="F147" i="1"/>
  <c r="E147" i="1" s="1"/>
  <c r="F148" i="1"/>
  <c r="E148" i="1" s="1"/>
  <c r="F149" i="1"/>
  <c r="E149" i="1" s="1"/>
  <c r="F150" i="1"/>
  <c r="E150" i="1" s="1"/>
  <c r="F151" i="1"/>
  <c r="E151" i="1" s="1"/>
  <c r="F152" i="1"/>
  <c r="E152" i="1" s="1"/>
  <c r="F153" i="1"/>
  <c r="E153" i="1" s="1"/>
  <c r="F154" i="1"/>
  <c r="E154" i="1" s="1"/>
  <c r="F155" i="1"/>
  <c r="E155" i="1" s="1"/>
  <c r="F156" i="1"/>
  <c r="E156" i="1" s="1"/>
  <c r="F157" i="1"/>
  <c r="E157" i="1" s="1"/>
  <c r="F158" i="1"/>
  <c r="E158" i="1" s="1"/>
  <c r="F159" i="1"/>
  <c r="E159" i="1" s="1"/>
  <c r="F160" i="1"/>
  <c r="E160" i="1" s="1"/>
  <c r="F161" i="1"/>
  <c r="E161" i="1" s="1"/>
  <c r="F162" i="1"/>
  <c r="E162" i="1" s="1"/>
  <c r="F163" i="1"/>
  <c r="E163" i="1" s="1"/>
  <c r="F164" i="1"/>
  <c r="E164" i="1" s="1"/>
  <c r="F165" i="1"/>
  <c r="E165" i="1" s="1"/>
  <c r="F166" i="1"/>
  <c r="E166" i="1" s="1"/>
  <c r="F167" i="1"/>
  <c r="E167" i="1" s="1"/>
  <c r="F168" i="1"/>
  <c r="E168" i="1" s="1"/>
  <c r="F169" i="1"/>
  <c r="E169" i="1" s="1"/>
  <c r="F170" i="1"/>
  <c r="E170" i="1" s="1"/>
  <c r="F171" i="1"/>
  <c r="E171" i="1" s="1"/>
  <c r="F172" i="1"/>
  <c r="E172" i="1" s="1"/>
  <c r="F173" i="1"/>
  <c r="E173" i="1" s="1"/>
  <c r="F174" i="1"/>
  <c r="E174" i="1" s="1"/>
  <c r="F175" i="1"/>
  <c r="E175" i="1" s="1"/>
  <c r="F176" i="1"/>
  <c r="E176" i="1" s="1"/>
  <c r="F177" i="1"/>
  <c r="E177" i="1" s="1"/>
  <c r="F178" i="1"/>
  <c r="E178" i="1" s="1"/>
  <c r="F179" i="1"/>
  <c r="E179" i="1" s="1"/>
  <c r="F180" i="1"/>
  <c r="E180" i="1" s="1"/>
  <c r="F181" i="1"/>
  <c r="E181" i="1" s="1"/>
  <c r="F182" i="1"/>
  <c r="E182" i="1" s="1"/>
  <c r="F183" i="1"/>
  <c r="E183" i="1" s="1"/>
  <c r="F184" i="1"/>
  <c r="E184" i="1" s="1"/>
  <c r="F185" i="1"/>
  <c r="E185" i="1" s="1"/>
  <c r="F186" i="1"/>
  <c r="E186" i="1" s="1"/>
  <c r="F187" i="1"/>
  <c r="E187" i="1" s="1"/>
  <c r="F188" i="1"/>
  <c r="E188" i="1" s="1"/>
  <c r="F189" i="1"/>
  <c r="E189" i="1" s="1"/>
  <c r="F190" i="1"/>
  <c r="E190" i="1" s="1"/>
  <c r="F191" i="1"/>
  <c r="E191" i="1" s="1"/>
  <c r="F192" i="1"/>
  <c r="E192" i="1" s="1"/>
  <c r="F193" i="1"/>
  <c r="E193" i="1" s="1"/>
  <c r="F194" i="1"/>
  <c r="E194" i="1" s="1"/>
  <c r="F195" i="1"/>
  <c r="E195" i="1" s="1"/>
  <c r="F196" i="1"/>
  <c r="E196" i="1" s="1"/>
  <c r="F197" i="1"/>
  <c r="E197" i="1" s="1"/>
  <c r="F198" i="1"/>
  <c r="E198" i="1" s="1"/>
  <c r="F199" i="1"/>
  <c r="E199" i="1" s="1"/>
  <c r="F200" i="1"/>
  <c r="E200" i="1" s="1"/>
  <c r="F201" i="1"/>
  <c r="E201" i="1" s="1"/>
  <c r="F202" i="1"/>
  <c r="E202" i="1" s="1"/>
  <c r="F203" i="1"/>
  <c r="E203" i="1" s="1"/>
  <c r="F204" i="1"/>
  <c r="E204" i="1" s="1"/>
  <c r="F205" i="1"/>
  <c r="E205" i="1" s="1"/>
  <c r="F206" i="1"/>
  <c r="E206" i="1" s="1"/>
  <c r="F207" i="1"/>
  <c r="E207" i="1" s="1"/>
  <c r="F208" i="1"/>
  <c r="E208" i="1" s="1"/>
  <c r="F209" i="1"/>
  <c r="E209" i="1" s="1"/>
  <c r="F210" i="1"/>
  <c r="E210" i="1" s="1"/>
  <c r="F211" i="1"/>
  <c r="E211" i="1" s="1"/>
  <c r="F212" i="1"/>
  <c r="E212" i="1" s="1"/>
  <c r="F213" i="1"/>
  <c r="E213" i="1" s="1"/>
  <c r="F214" i="1"/>
  <c r="E214" i="1" s="1"/>
  <c r="F215" i="1"/>
  <c r="E215" i="1" s="1"/>
  <c r="F216" i="1"/>
  <c r="E216" i="1" s="1"/>
  <c r="F217" i="1"/>
  <c r="E217" i="1" s="1"/>
  <c r="F218" i="1"/>
  <c r="E218" i="1" s="1"/>
  <c r="F219" i="1"/>
  <c r="E219" i="1" s="1"/>
  <c r="F220" i="1"/>
  <c r="E220" i="1" s="1"/>
  <c r="F221" i="1"/>
  <c r="E221" i="1" s="1"/>
  <c r="F222" i="1"/>
  <c r="E222" i="1" s="1"/>
  <c r="F223" i="1"/>
  <c r="E223" i="1" s="1"/>
  <c r="F224" i="1"/>
  <c r="E224" i="1" s="1"/>
  <c r="F225" i="1"/>
  <c r="E225" i="1" s="1"/>
  <c r="F226" i="1"/>
  <c r="E226" i="1" s="1"/>
  <c r="F227" i="1"/>
  <c r="E227" i="1" s="1"/>
  <c r="F228" i="1"/>
  <c r="E228" i="1" s="1"/>
  <c r="F229" i="1"/>
  <c r="E229" i="1" s="1"/>
  <c r="F230" i="1"/>
  <c r="E230" i="1" s="1"/>
  <c r="F231" i="1"/>
  <c r="E231" i="1" s="1"/>
  <c r="F232" i="1"/>
  <c r="E232" i="1" s="1"/>
  <c r="F233" i="1"/>
  <c r="E233" i="1" s="1"/>
  <c r="F234" i="1"/>
  <c r="E234" i="1" s="1"/>
  <c r="F235" i="1"/>
  <c r="E235" i="1" s="1"/>
  <c r="F236" i="1"/>
  <c r="E236" i="1" s="1"/>
  <c r="F237" i="1"/>
  <c r="E237" i="1" s="1"/>
  <c r="F238" i="1"/>
  <c r="E238" i="1" s="1"/>
  <c r="F239" i="1"/>
  <c r="E239" i="1" s="1"/>
  <c r="F240" i="1"/>
  <c r="E240" i="1" s="1"/>
  <c r="F241" i="1"/>
  <c r="E241" i="1" s="1"/>
  <c r="F242" i="1"/>
  <c r="E242" i="1" s="1"/>
  <c r="F243" i="1"/>
  <c r="E243" i="1" s="1"/>
  <c r="F244" i="1"/>
  <c r="E244" i="1" s="1"/>
  <c r="F245" i="1"/>
  <c r="E245" i="1" s="1"/>
  <c r="F246" i="1"/>
  <c r="E246" i="1" s="1"/>
  <c r="F247" i="1"/>
  <c r="E247" i="1" s="1"/>
  <c r="F248" i="1"/>
  <c r="E248" i="1" s="1"/>
  <c r="F249" i="1"/>
  <c r="E249" i="1" s="1"/>
  <c r="F250" i="1"/>
  <c r="E250" i="1" s="1"/>
  <c r="F251" i="1"/>
  <c r="E251" i="1" s="1"/>
  <c r="F252" i="1"/>
  <c r="E252" i="1" s="1"/>
  <c r="F253" i="1"/>
  <c r="E253" i="1" s="1"/>
  <c r="F254" i="1"/>
  <c r="E254" i="1" s="1"/>
  <c r="F255" i="1"/>
  <c r="E255" i="1" s="1"/>
  <c r="F256" i="1"/>
  <c r="E256" i="1" s="1"/>
  <c r="F257" i="1"/>
  <c r="E257" i="1" s="1"/>
  <c r="F258" i="1"/>
  <c r="E258" i="1" s="1"/>
  <c r="F259" i="1"/>
  <c r="E259" i="1" s="1"/>
  <c r="F260" i="1"/>
  <c r="E260" i="1" s="1"/>
  <c r="F261" i="1"/>
  <c r="E261" i="1" s="1"/>
  <c r="F262" i="1"/>
  <c r="E262" i="1" s="1"/>
  <c r="F263" i="1"/>
  <c r="E263" i="1" s="1"/>
  <c r="F264" i="1"/>
  <c r="E264" i="1" s="1"/>
  <c r="F265" i="1"/>
  <c r="E265" i="1" s="1"/>
  <c r="F266" i="1"/>
  <c r="E266" i="1" s="1"/>
  <c r="F267" i="1"/>
  <c r="E267" i="1" s="1"/>
  <c r="F268" i="1"/>
  <c r="E268" i="1" s="1"/>
  <c r="F269" i="1"/>
  <c r="E269" i="1" s="1"/>
  <c r="F270" i="1"/>
  <c r="E270" i="1" s="1"/>
  <c r="F271" i="1"/>
  <c r="E271" i="1" s="1"/>
  <c r="F272" i="1"/>
  <c r="E272" i="1" s="1"/>
  <c r="F273" i="1"/>
  <c r="E273" i="1" s="1"/>
  <c r="F274" i="1"/>
  <c r="E274" i="1" s="1"/>
  <c r="F275" i="1"/>
  <c r="E275" i="1" s="1"/>
  <c r="F276" i="1"/>
  <c r="E276" i="1" s="1"/>
  <c r="F277" i="1"/>
  <c r="E277" i="1" s="1"/>
  <c r="F278" i="1"/>
  <c r="E278" i="1" s="1"/>
  <c r="F279" i="1"/>
  <c r="E279" i="1" s="1"/>
  <c r="F280" i="1"/>
  <c r="E280" i="1" s="1"/>
  <c r="F281" i="1"/>
  <c r="E281" i="1" s="1"/>
  <c r="F282" i="1"/>
  <c r="E282" i="1" s="1"/>
  <c r="F283" i="1"/>
  <c r="E283" i="1" s="1"/>
  <c r="F284" i="1"/>
  <c r="E284" i="1" s="1"/>
  <c r="F285" i="1"/>
  <c r="E285" i="1" s="1"/>
  <c r="F286" i="1"/>
  <c r="E286" i="1" s="1"/>
  <c r="F287" i="1"/>
  <c r="E287" i="1" s="1"/>
  <c r="F288" i="1"/>
  <c r="E288" i="1" s="1"/>
  <c r="F289" i="1"/>
  <c r="E289" i="1" s="1"/>
  <c r="F290" i="1"/>
  <c r="E290" i="1" s="1"/>
  <c r="F291" i="1"/>
  <c r="E291" i="1" s="1"/>
  <c r="F292" i="1"/>
  <c r="E292" i="1" s="1"/>
  <c r="F293" i="1"/>
  <c r="E293" i="1" s="1"/>
  <c r="F294" i="1"/>
  <c r="E294" i="1" s="1"/>
  <c r="F295" i="1"/>
  <c r="E295" i="1" s="1"/>
  <c r="F296" i="1"/>
  <c r="E296" i="1" s="1"/>
  <c r="F297" i="1"/>
  <c r="E297" i="1" s="1"/>
  <c r="F298" i="1"/>
  <c r="E298" i="1" s="1"/>
  <c r="F299" i="1"/>
  <c r="E299" i="1" s="1"/>
  <c r="F300" i="1"/>
  <c r="E300" i="1" s="1"/>
  <c r="F301" i="1"/>
  <c r="E301" i="1" s="1"/>
  <c r="F302" i="1"/>
  <c r="E302" i="1" s="1"/>
  <c r="F303" i="1"/>
  <c r="E303" i="1" s="1"/>
  <c r="F304" i="1"/>
  <c r="E304" i="1" s="1"/>
  <c r="F305" i="1"/>
  <c r="E305" i="1" s="1"/>
  <c r="F306" i="1"/>
  <c r="E306" i="1" s="1"/>
  <c r="F307" i="1"/>
  <c r="E307" i="1" s="1"/>
  <c r="F308" i="1"/>
  <c r="E308" i="1" s="1"/>
  <c r="F309" i="1"/>
  <c r="E309" i="1" s="1"/>
  <c r="F310" i="1"/>
  <c r="E310" i="1" s="1"/>
  <c r="F311" i="1"/>
  <c r="E311" i="1" s="1"/>
  <c r="F312" i="1"/>
  <c r="E312" i="1" s="1"/>
  <c r="F313" i="1"/>
  <c r="E313" i="1" s="1"/>
  <c r="F314" i="1"/>
  <c r="E314" i="1" s="1"/>
  <c r="F315" i="1"/>
  <c r="E315" i="1" s="1"/>
  <c r="F316" i="1"/>
  <c r="E316" i="1" s="1"/>
  <c r="F317" i="1"/>
  <c r="E317" i="1" s="1"/>
  <c r="F318" i="1"/>
  <c r="E318" i="1" s="1"/>
  <c r="F319" i="1"/>
  <c r="E319" i="1" s="1"/>
  <c r="F320" i="1"/>
  <c r="E320" i="1" s="1"/>
  <c r="F321" i="1"/>
  <c r="E321" i="1" s="1"/>
  <c r="F322" i="1"/>
  <c r="E322" i="1" s="1"/>
  <c r="F323" i="1"/>
  <c r="E323" i="1" s="1"/>
  <c r="F324" i="1"/>
  <c r="E324" i="1" s="1"/>
  <c r="F325" i="1"/>
  <c r="E325" i="1" s="1"/>
  <c r="F326" i="1"/>
  <c r="E326" i="1" s="1"/>
  <c r="F327" i="1"/>
  <c r="E327" i="1" s="1"/>
  <c r="F328" i="1"/>
  <c r="E328" i="1" s="1"/>
  <c r="F329" i="1"/>
  <c r="E329" i="1" s="1"/>
  <c r="F330" i="1"/>
  <c r="E330" i="1" s="1"/>
  <c r="F331" i="1"/>
  <c r="E331" i="1" s="1"/>
  <c r="F332" i="1"/>
  <c r="E332" i="1" s="1"/>
  <c r="F333" i="1"/>
  <c r="E333" i="1" s="1"/>
  <c r="F334" i="1"/>
  <c r="E334" i="1" s="1"/>
  <c r="F335" i="1"/>
  <c r="E335" i="1" s="1"/>
  <c r="F336" i="1"/>
  <c r="E336" i="1" s="1"/>
  <c r="F337" i="1"/>
  <c r="E337" i="1" s="1"/>
  <c r="F338" i="1"/>
  <c r="E338" i="1" s="1"/>
  <c r="F339" i="1"/>
  <c r="E339" i="1" s="1"/>
  <c r="F340" i="1"/>
  <c r="E340" i="1" s="1"/>
  <c r="F341" i="1"/>
  <c r="E341" i="1" s="1"/>
  <c r="F342" i="1"/>
  <c r="E342" i="1" s="1"/>
  <c r="F343" i="1"/>
  <c r="E343" i="1" s="1"/>
  <c r="F344" i="1"/>
  <c r="E344" i="1" s="1"/>
  <c r="F345" i="1"/>
  <c r="E345" i="1" s="1"/>
  <c r="F346" i="1"/>
  <c r="E346" i="1" s="1"/>
  <c r="F347" i="1"/>
  <c r="E347" i="1" s="1"/>
  <c r="F348" i="1"/>
  <c r="E348" i="1" s="1"/>
  <c r="F349" i="1"/>
  <c r="E349" i="1" s="1"/>
  <c r="F350" i="1"/>
  <c r="E350" i="1" s="1"/>
  <c r="F351" i="1"/>
  <c r="E351" i="1" s="1"/>
  <c r="F352" i="1"/>
  <c r="E352" i="1" s="1"/>
  <c r="F353" i="1"/>
  <c r="E353" i="1" s="1"/>
  <c r="F354" i="1"/>
  <c r="E354" i="1" s="1"/>
  <c r="F355" i="1"/>
  <c r="E355" i="1" s="1"/>
  <c r="F356" i="1"/>
  <c r="E356" i="1" s="1"/>
  <c r="F357" i="1"/>
  <c r="E357" i="1" s="1"/>
  <c r="F358" i="1"/>
  <c r="E358" i="1" s="1"/>
  <c r="F359" i="1"/>
  <c r="E359" i="1" s="1"/>
  <c r="F360" i="1"/>
  <c r="E360" i="1" s="1"/>
  <c r="F361" i="1"/>
  <c r="E361" i="1" s="1"/>
  <c r="F362" i="1"/>
  <c r="E362" i="1" s="1"/>
  <c r="F363" i="1"/>
  <c r="E363" i="1" s="1"/>
  <c r="F364" i="1"/>
  <c r="E364" i="1" s="1"/>
  <c r="F365" i="1"/>
  <c r="E365" i="1" s="1"/>
  <c r="F366" i="1"/>
  <c r="E366" i="1" s="1"/>
  <c r="F367" i="1"/>
  <c r="E367" i="1" s="1"/>
  <c r="F368" i="1"/>
  <c r="E368" i="1" s="1"/>
  <c r="F369" i="1"/>
  <c r="E369" i="1" s="1"/>
  <c r="F370" i="1"/>
  <c r="E370" i="1" s="1"/>
  <c r="F371" i="1"/>
  <c r="E371" i="1" s="1"/>
  <c r="F372" i="1"/>
  <c r="E372" i="1" s="1"/>
  <c r="F373" i="1"/>
  <c r="E373" i="1" s="1"/>
  <c r="F374" i="1"/>
  <c r="E374" i="1" s="1"/>
  <c r="F375" i="1"/>
  <c r="E375" i="1" s="1"/>
  <c r="F376" i="1"/>
  <c r="E376" i="1" s="1"/>
  <c r="F377" i="1"/>
  <c r="E377" i="1" s="1"/>
  <c r="F378" i="1"/>
  <c r="E378" i="1" s="1"/>
  <c r="F379" i="1"/>
  <c r="E379" i="1" s="1"/>
  <c r="F380" i="1"/>
  <c r="E380" i="1" s="1"/>
  <c r="F381" i="1"/>
  <c r="E381" i="1" s="1"/>
  <c r="F382" i="1"/>
  <c r="E382" i="1" s="1"/>
  <c r="F383" i="1"/>
  <c r="E383" i="1" s="1"/>
  <c r="F384" i="1"/>
  <c r="E384" i="1" s="1"/>
  <c r="F385" i="1"/>
  <c r="E385" i="1" s="1"/>
  <c r="F386" i="1"/>
  <c r="E386" i="1" s="1"/>
  <c r="F387" i="1"/>
  <c r="E387" i="1" s="1"/>
  <c r="F388" i="1"/>
  <c r="E388" i="1" s="1"/>
  <c r="F389" i="1"/>
  <c r="E389" i="1" s="1"/>
  <c r="F390" i="1"/>
  <c r="E390" i="1" s="1"/>
  <c r="F391" i="1"/>
  <c r="E391" i="1" s="1"/>
  <c r="F392" i="1"/>
  <c r="E392" i="1" s="1"/>
  <c r="F393" i="1"/>
  <c r="E393" i="1" s="1"/>
  <c r="F394" i="1"/>
  <c r="E394" i="1" s="1"/>
  <c r="F395" i="1"/>
  <c r="E395" i="1" s="1"/>
  <c r="F396" i="1"/>
  <c r="E396" i="1" s="1"/>
  <c r="F397" i="1"/>
  <c r="E397" i="1" s="1"/>
  <c r="F398" i="1"/>
  <c r="E398" i="1" s="1"/>
  <c r="F399" i="1"/>
  <c r="E399" i="1" s="1"/>
  <c r="F400" i="1"/>
  <c r="E400" i="1" s="1"/>
  <c r="F401" i="1"/>
  <c r="E401" i="1" s="1"/>
  <c r="F402" i="1"/>
  <c r="E402" i="1" s="1"/>
  <c r="F403" i="1"/>
  <c r="E403" i="1" s="1"/>
  <c r="F404" i="1"/>
  <c r="E404" i="1" s="1"/>
  <c r="F405" i="1"/>
  <c r="E405" i="1" s="1"/>
  <c r="F406" i="1"/>
  <c r="E406" i="1" s="1"/>
  <c r="F407" i="1"/>
  <c r="E407" i="1" s="1"/>
  <c r="F408" i="1"/>
  <c r="E408" i="1" s="1"/>
  <c r="F409" i="1"/>
  <c r="E409" i="1" s="1"/>
  <c r="F410" i="1"/>
  <c r="E410" i="1" s="1"/>
  <c r="F411" i="1"/>
  <c r="E411" i="1" s="1"/>
  <c r="F412" i="1"/>
  <c r="E412" i="1" s="1"/>
  <c r="F413" i="1"/>
  <c r="E413" i="1" s="1"/>
  <c r="F414" i="1"/>
  <c r="E414" i="1" s="1"/>
  <c r="F415" i="1"/>
  <c r="E415" i="1" s="1"/>
  <c r="F416" i="1"/>
  <c r="E416" i="1" s="1"/>
  <c r="F417" i="1"/>
  <c r="E417" i="1" s="1"/>
  <c r="F418" i="1"/>
  <c r="E418" i="1" s="1"/>
  <c r="F419" i="1"/>
  <c r="E419" i="1" s="1"/>
  <c r="F420" i="1"/>
  <c r="E420" i="1" s="1"/>
  <c r="F421" i="1"/>
  <c r="E421" i="1" s="1"/>
  <c r="F422" i="1"/>
  <c r="E422" i="1" s="1"/>
  <c r="F423" i="1"/>
  <c r="E423" i="1" s="1"/>
  <c r="F424" i="1"/>
  <c r="E424" i="1" s="1"/>
  <c r="F425" i="1"/>
  <c r="E425" i="1" s="1"/>
  <c r="F426" i="1"/>
  <c r="E426" i="1" s="1"/>
  <c r="F427" i="1"/>
  <c r="E427" i="1" s="1"/>
  <c r="F428" i="1"/>
  <c r="E428" i="1" s="1"/>
  <c r="F429" i="1"/>
  <c r="E429" i="1" s="1"/>
  <c r="F430" i="1"/>
  <c r="E430" i="1" s="1"/>
  <c r="F431" i="1"/>
  <c r="E431" i="1" s="1"/>
  <c r="F432" i="1"/>
  <c r="E432" i="1" s="1"/>
  <c r="F433" i="1"/>
  <c r="E433" i="1" s="1"/>
  <c r="F434" i="1"/>
  <c r="E434" i="1" s="1"/>
  <c r="F435" i="1"/>
  <c r="E435" i="1" s="1"/>
  <c r="F436" i="1"/>
  <c r="E436" i="1" s="1"/>
  <c r="F437" i="1"/>
  <c r="E437" i="1" s="1"/>
  <c r="F438" i="1"/>
  <c r="E438" i="1" s="1"/>
  <c r="F439" i="1"/>
  <c r="E439" i="1" s="1"/>
  <c r="F440" i="1"/>
  <c r="E440" i="1" s="1"/>
  <c r="F441" i="1"/>
  <c r="E441" i="1" s="1"/>
  <c r="F442" i="1"/>
  <c r="E442" i="1" s="1"/>
  <c r="F443" i="1"/>
  <c r="E443" i="1" s="1"/>
  <c r="F444" i="1"/>
  <c r="E444" i="1" s="1"/>
  <c r="F445" i="1"/>
  <c r="E445" i="1" s="1"/>
  <c r="F446" i="1"/>
  <c r="E446" i="1" s="1"/>
  <c r="F447" i="1"/>
  <c r="E447" i="1" s="1"/>
  <c r="F448" i="1"/>
  <c r="E448" i="1" s="1"/>
  <c r="F449" i="1"/>
  <c r="E449" i="1" s="1"/>
  <c r="F450" i="1"/>
  <c r="E450" i="1" s="1"/>
  <c r="F451" i="1"/>
  <c r="E451" i="1" s="1"/>
  <c r="F452" i="1"/>
  <c r="E452" i="1" s="1"/>
  <c r="F453" i="1"/>
  <c r="E453" i="1" s="1"/>
  <c r="F454" i="1"/>
  <c r="E454" i="1" s="1"/>
  <c r="F455" i="1"/>
  <c r="E455" i="1" s="1"/>
  <c r="F456" i="1"/>
  <c r="E456" i="1" s="1"/>
  <c r="F457" i="1"/>
  <c r="E457" i="1" s="1"/>
  <c r="F458" i="1"/>
  <c r="E458" i="1" s="1"/>
  <c r="F459" i="1"/>
  <c r="E459" i="1" s="1"/>
  <c r="F460" i="1"/>
  <c r="E460" i="1" s="1"/>
  <c r="F461" i="1"/>
  <c r="E461" i="1" s="1"/>
  <c r="F462" i="1"/>
  <c r="E462" i="1" s="1"/>
  <c r="F463" i="1"/>
  <c r="E463" i="1" s="1"/>
  <c r="F464" i="1"/>
  <c r="E464" i="1" s="1"/>
  <c r="F465" i="1"/>
  <c r="E465" i="1" s="1"/>
  <c r="F466" i="1"/>
  <c r="E466" i="1" s="1"/>
  <c r="F467" i="1"/>
  <c r="E467" i="1" s="1"/>
  <c r="F468" i="1"/>
  <c r="E468" i="1" s="1"/>
  <c r="F469" i="1"/>
  <c r="E469" i="1" s="1"/>
  <c r="F470" i="1"/>
  <c r="E470" i="1" s="1"/>
  <c r="F471" i="1"/>
  <c r="E471" i="1" s="1"/>
  <c r="F472" i="1"/>
  <c r="E472" i="1" s="1"/>
  <c r="F473" i="1"/>
  <c r="E473" i="1" s="1"/>
  <c r="F474" i="1"/>
  <c r="E474" i="1" s="1"/>
  <c r="F475" i="1"/>
  <c r="E475" i="1" s="1"/>
  <c r="F476" i="1"/>
  <c r="E476" i="1" s="1"/>
  <c r="F477" i="1"/>
  <c r="E477" i="1" s="1"/>
  <c r="F478" i="1"/>
  <c r="E478" i="1" s="1"/>
  <c r="F479" i="1"/>
  <c r="E479" i="1" s="1"/>
  <c r="F480" i="1"/>
  <c r="E480" i="1" s="1"/>
  <c r="F481" i="1"/>
  <c r="E481" i="1" s="1"/>
  <c r="F482" i="1"/>
  <c r="E482" i="1" s="1"/>
  <c r="F483" i="1"/>
  <c r="E483" i="1" s="1"/>
  <c r="F484" i="1"/>
  <c r="E484" i="1" s="1"/>
  <c r="F485" i="1"/>
  <c r="E485" i="1" s="1"/>
  <c r="F486" i="1"/>
  <c r="E486" i="1" s="1"/>
  <c r="F487" i="1"/>
  <c r="E487" i="1" s="1"/>
  <c r="F488" i="1"/>
  <c r="E488" i="1" s="1"/>
  <c r="F489" i="1"/>
  <c r="E489" i="1" s="1"/>
  <c r="F490" i="1"/>
  <c r="E490" i="1" s="1"/>
  <c r="F491" i="1"/>
  <c r="E491" i="1" s="1"/>
  <c r="F492" i="1"/>
  <c r="E492" i="1" s="1"/>
  <c r="F493" i="1"/>
  <c r="E493" i="1" s="1"/>
  <c r="F494" i="1"/>
  <c r="E494" i="1" s="1"/>
  <c r="F495" i="1"/>
  <c r="E495" i="1" s="1"/>
  <c r="F496" i="1"/>
  <c r="E496" i="1" s="1"/>
  <c r="F497" i="1"/>
  <c r="E497" i="1" s="1"/>
  <c r="F498" i="1"/>
  <c r="E498" i="1" s="1"/>
  <c r="F499" i="1"/>
  <c r="E499" i="1" s="1"/>
  <c r="F500" i="1"/>
  <c r="E500" i="1" s="1"/>
  <c r="F501" i="1"/>
  <c r="E501" i="1" s="1"/>
  <c r="F502" i="1"/>
  <c r="E502" i="1" s="1"/>
  <c r="F503" i="1"/>
  <c r="E503" i="1" s="1"/>
  <c r="F504" i="1"/>
  <c r="E504" i="1" s="1"/>
  <c r="F505" i="1"/>
  <c r="E505" i="1" s="1"/>
  <c r="F506" i="1"/>
  <c r="E506" i="1" s="1"/>
  <c r="F507" i="1"/>
  <c r="E507" i="1" s="1"/>
  <c r="F508" i="1"/>
  <c r="E508" i="1" s="1"/>
  <c r="F509" i="1"/>
  <c r="E509" i="1" s="1"/>
  <c r="F510" i="1"/>
  <c r="E510" i="1" s="1"/>
  <c r="F511" i="1"/>
  <c r="E511" i="1" s="1"/>
  <c r="F512" i="1"/>
  <c r="E512" i="1" s="1"/>
  <c r="F513" i="1"/>
  <c r="E513" i="1" s="1"/>
  <c r="F514" i="1"/>
  <c r="E514" i="1" s="1"/>
  <c r="F515" i="1"/>
  <c r="E515" i="1" s="1"/>
  <c r="F516" i="1"/>
  <c r="E516" i="1" s="1"/>
  <c r="F517" i="1"/>
  <c r="E517" i="1" s="1"/>
  <c r="F518" i="1"/>
  <c r="E518" i="1" s="1"/>
  <c r="F519" i="1"/>
  <c r="E519" i="1" s="1"/>
  <c r="F520" i="1"/>
  <c r="E520" i="1" s="1"/>
  <c r="F521" i="1"/>
  <c r="E521" i="1" s="1"/>
  <c r="F522" i="1"/>
  <c r="E522" i="1" s="1"/>
  <c r="F523" i="1"/>
  <c r="E523" i="1" s="1"/>
  <c r="F524" i="1"/>
  <c r="E524" i="1" s="1"/>
  <c r="F525" i="1"/>
  <c r="E525" i="1" s="1"/>
  <c r="F526" i="1"/>
  <c r="E526" i="1" s="1"/>
  <c r="F527" i="1"/>
  <c r="E527" i="1" s="1"/>
  <c r="F528" i="1"/>
  <c r="E528" i="1" s="1"/>
  <c r="F529" i="1"/>
  <c r="E529" i="1" s="1"/>
  <c r="F530" i="1"/>
  <c r="E530" i="1" s="1"/>
  <c r="F531" i="1"/>
  <c r="E531" i="1" s="1"/>
  <c r="F532" i="1"/>
  <c r="E532" i="1" s="1"/>
  <c r="F533" i="1"/>
  <c r="E533" i="1" s="1"/>
  <c r="F534" i="1"/>
  <c r="E534" i="1" s="1"/>
  <c r="F535" i="1"/>
  <c r="E535" i="1" s="1"/>
  <c r="F536" i="1"/>
  <c r="E536" i="1" s="1"/>
  <c r="F537" i="1"/>
  <c r="E537" i="1" s="1"/>
  <c r="F538" i="1"/>
  <c r="E538" i="1" s="1"/>
  <c r="F539" i="1"/>
  <c r="E539" i="1" s="1"/>
  <c r="F540" i="1"/>
  <c r="E540" i="1" s="1"/>
  <c r="F541" i="1"/>
  <c r="E541" i="1" s="1"/>
  <c r="F542" i="1"/>
  <c r="E542" i="1" s="1"/>
  <c r="F543" i="1"/>
  <c r="E543" i="1" s="1"/>
  <c r="F544" i="1"/>
  <c r="E544" i="1" s="1"/>
  <c r="F545" i="1"/>
  <c r="E545" i="1" s="1"/>
  <c r="F546" i="1"/>
  <c r="E546" i="1" s="1"/>
  <c r="F547" i="1"/>
  <c r="E547" i="1" s="1"/>
  <c r="F548" i="1"/>
  <c r="E548" i="1" s="1"/>
  <c r="F549" i="1"/>
  <c r="E549" i="1" s="1"/>
  <c r="F550" i="1"/>
  <c r="E550" i="1" s="1"/>
  <c r="F551" i="1"/>
  <c r="E551" i="1" s="1"/>
  <c r="F552" i="1"/>
  <c r="E552" i="1" s="1"/>
  <c r="F553" i="1"/>
  <c r="E553" i="1" s="1"/>
  <c r="F554" i="1"/>
  <c r="E554" i="1" s="1"/>
  <c r="F555" i="1"/>
  <c r="E555" i="1" s="1"/>
  <c r="F556" i="1"/>
  <c r="E556" i="1" s="1"/>
  <c r="F557" i="1"/>
  <c r="E557" i="1" s="1"/>
  <c r="F558" i="1"/>
  <c r="E558" i="1" s="1"/>
  <c r="F559" i="1"/>
  <c r="E559" i="1" s="1"/>
  <c r="F560" i="1"/>
  <c r="E560" i="1" s="1"/>
  <c r="F561" i="1"/>
  <c r="E561" i="1" s="1"/>
  <c r="F562" i="1"/>
  <c r="E562" i="1" s="1"/>
  <c r="F563" i="1"/>
  <c r="E563" i="1" s="1"/>
  <c r="F564" i="1"/>
  <c r="E564" i="1" s="1"/>
  <c r="F565" i="1"/>
  <c r="E565" i="1" s="1"/>
  <c r="F566" i="1"/>
  <c r="E566" i="1" s="1"/>
  <c r="F567" i="1"/>
  <c r="E567" i="1" s="1"/>
  <c r="F568" i="1"/>
  <c r="E568" i="1" s="1"/>
  <c r="F569" i="1"/>
  <c r="E569" i="1" s="1"/>
  <c r="F570" i="1"/>
  <c r="E570" i="1" s="1"/>
  <c r="F571" i="1"/>
  <c r="E571" i="1" s="1"/>
  <c r="F572" i="1"/>
  <c r="E572" i="1" s="1"/>
  <c r="F2" i="1"/>
  <c r="E2" i="1" s="1"/>
  <c r="G276" i="1" l="1"/>
  <c r="D276" i="1" s="1"/>
  <c r="G39" i="1"/>
  <c r="D39" i="1" s="1"/>
  <c r="G122" i="1"/>
  <c r="D122" i="1" s="1"/>
  <c r="G123" i="1"/>
  <c r="D123" i="1" s="1"/>
  <c r="G124" i="1"/>
  <c r="D124" i="1" s="1"/>
  <c r="G125" i="1"/>
  <c r="D125" i="1" s="1"/>
  <c r="G126" i="1"/>
  <c r="D126" i="1" s="1"/>
  <c r="G127" i="1"/>
  <c r="D127" i="1" s="1"/>
  <c r="G128" i="1"/>
  <c r="D128" i="1" s="1"/>
  <c r="G129" i="1"/>
  <c r="D129" i="1" s="1"/>
  <c r="G130" i="1"/>
  <c r="D130" i="1" s="1"/>
  <c r="G131" i="1"/>
  <c r="D131" i="1" s="1"/>
  <c r="G132" i="1"/>
  <c r="D132" i="1" s="1"/>
  <c r="G133" i="1"/>
  <c r="D133" i="1" s="1"/>
  <c r="G134" i="1"/>
  <c r="D134" i="1" s="1"/>
  <c r="G135" i="1"/>
  <c r="D135" i="1" s="1"/>
  <c r="G136" i="1"/>
  <c r="D136" i="1" s="1"/>
  <c r="G137" i="1"/>
  <c r="D137" i="1" s="1"/>
  <c r="G138" i="1"/>
  <c r="D138" i="1" s="1"/>
  <c r="G139" i="1"/>
  <c r="D139" i="1" s="1"/>
  <c r="G140" i="1"/>
  <c r="D140" i="1" s="1"/>
  <c r="G141" i="1"/>
  <c r="D141" i="1" s="1"/>
  <c r="G142" i="1"/>
  <c r="D142" i="1" s="1"/>
  <c r="G143" i="1"/>
  <c r="D143" i="1" s="1"/>
  <c r="G144" i="1"/>
  <c r="D144" i="1" s="1"/>
  <c r="G145" i="1"/>
  <c r="D145" i="1" s="1"/>
  <c r="G146" i="1"/>
  <c r="D146" i="1" s="1"/>
  <c r="G147" i="1"/>
  <c r="D147" i="1" s="1"/>
  <c r="G148" i="1"/>
  <c r="D148" i="1" s="1"/>
  <c r="G149" i="1"/>
  <c r="D149" i="1" s="1"/>
  <c r="G150" i="1"/>
  <c r="D150" i="1" s="1"/>
  <c r="G151" i="1"/>
  <c r="D151" i="1" s="1"/>
  <c r="G152" i="1"/>
  <c r="D152" i="1" s="1"/>
  <c r="G153" i="1"/>
  <c r="D153" i="1" s="1"/>
  <c r="G154" i="1"/>
  <c r="D154" i="1" s="1"/>
  <c r="G155" i="1"/>
  <c r="D155" i="1" s="1"/>
  <c r="G156" i="1"/>
  <c r="D156" i="1" s="1"/>
  <c r="G157" i="1"/>
  <c r="D157" i="1" s="1"/>
  <c r="G158" i="1"/>
  <c r="D158" i="1" s="1"/>
  <c r="G159" i="1"/>
  <c r="D159" i="1" s="1"/>
  <c r="G160" i="1"/>
  <c r="D160" i="1" s="1"/>
  <c r="G161" i="1"/>
  <c r="D161" i="1" s="1"/>
  <c r="G162" i="1"/>
  <c r="D162" i="1" s="1"/>
  <c r="G163" i="1"/>
  <c r="D163" i="1" s="1"/>
  <c r="G164" i="1"/>
  <c r="D164" i="1" s="1"/>
  <c r="G165" i="1"/>
  <c r="D165" i="1" s="1"/>
  <c r="G166" i="1"/>
  <c r="D166" i="1" s="1"/>
  <c r="G167" i="1"/>
  <c r="D167" i="1" s="1"/>
  <c r="G168" i="1"/>
  <c r="D168" i="1" s="1"/>
  <c r="G169" i="1"/>
  <c r="D169" i="1" s="1"/>
  <c r="G170" i="1"/>
  <c r="D170" i="1" s="1"/>
  <c r="G171" i="1"/>
  <c r="D171" i="1" s="1"/>
  <c r="G172" i="1"/>
  <c r="D172" i="1" s="1"/>
  <c r="G173" i="1"/>
  <c r="D173" i="1" s="1"/>
  <c r="G174" i="1"/>
  <c r="D174" i="1" s="1"/>
  <c r="G175" i="1"/>
  <c r="D175" i="1" s="1"/>
  <c r="G176" i="1"/>
  <c r="D176" i="1" s="1"/>
  <c r="G177" i="1"/>
  <c r="D177" i="1" s="1"/>
  <c r="G178" i="1"/>
  <c r="D178" i="1" s="1"/>
  <c r="G179" i="1"/>
  <c r="D179" i="1" s="1"/>
  <c r="G180" i="1"/>
  <c r="D180" i="1" s="1"/>
  <c r="G181" i="1"/>
  <c r="D181" i="1" s="1"/>
  <c r="G182" i="1"/>
  <c r="D182" i="1" s="1"/>
  <c r="G183" i="1"/>
  <c r="D183" i="1" s="1"/>
  <c r="G184" i="1"/>
  <c r="D184" i="1" s="1"/>
  <c r="G185" i="1"/>
  <c r="D185" i="1" s="1"/>
  <c r="G186" i="1"/>
  <c r="D186" i="1" s="1"/>
  <c r="G187" i="1"/>
  <c r="D187" i="1" s="1"/>
  <c r="G188" i="1"/>
  <c r="D188" i="1" s="1"/>
  <c r="G189" i="1"/>
  <c r="D189" i="1" s="1"/>
  <c r="G190" i="1"/>
  <c r="D190" i="1" s="1"/>
  <c r="G191" i="1"/>
  <c r="D191" i="1" s="1"/>
  <c r="G192" i="1"/>
  <c r="D192" i="1" s="1"/>
  <c r="G193" i="1"/>
  <c r="D193" i="1" s="1"/>
  <c r="G194" i="1"/>
  <c r="D194" i="1" s="1"/>
  <c r="G195" i="1"/>
  <c r="D195" i="1" s="1"/>
  <c r="G196" i="1"/>
  <c r="D196" i="1" s="1"/>
  <c r="G197" i="1"/>
  <c r="D197" i="1" s="1"/>
  <c r="G198" i="1"/>
  <c r="D198" i="1" s="1"/>
  <c r="G199" i="1"/>
  <c r="D199" i="1" s="1"/>
  <c r="G200" i="1"/>
  <c r="D200" i="1" s="1"/>
  <c r="G201" i="1"/>
  <c r="D201" i="1" s="1"/>
  <c r="G202" i="1"/>
  <c r="D202" i="1" s="1"/>
  <c r="G203" i="1"/>
  <c r="D203" i="1" s="1"/>
  <c r="G204" i="1"/>
  <c r="D204" i="1" s="1"/>
  <c r="G205" i="1"/>
  <c r="D205" i="1" s="1"/>
  <c r="G206" i="1"/>
  <c r="D206" i="1" s="1"/>
  <c r="G207" i="1"/>
  <c r="D207" i="1" s="1"/>
  <c r="G208" i="1"/>
  <c r="D208" i="1" s="1"/>
  <c r="G209" i="1"/>
  <c r="D209" i="1" s="1"/>
  <c r="G210" i="1"/>
  <c r="D210" i="1" s="1"/>
  <c r="G211" i="1"/>
  <c r="D211" i="1" s="1"/>
  <c r="G212" i="1"/>
  <c r="D212" i="1" s="1"/>
  <c r="G213" i="1"/>
  <c r="D213" i="1" s="1"/>
  <c r="G214" i="1"/>
  <c r="D214" i="1" s="1"/>
  <c r="G215" i="1"/>
  <c r="D215" i="1" s="1"/>
  <c r="G216" i="1"/>
  <c r="D216" i="1" s="1"/>
  <c r="G217" i="1"/>
  <c r="D217" i="1" s="1"/>
  <c r="G218" i="1"/>
  <c r="D218" i="1" s="1"/>
  <c r="G219" i="1"/>
  <c r="D219" i="1" s="1"/>
  <c r="G220" i="1"/>
  <c r="D220" i="1" s="1"/>
  <c r="G221" i="1"/>
  <c r="D221" i="1" s="1"/>
  <c r="G222" i="1"/>
  <c r="D222" i="1" s="1"/>
  <c r="G223" i="1"/>
  <c r="D223" i="1" s="1"/>
  <c r="G224" i="1"/>
  <c r="D224" i="1" s="1"/>
  <c r="G225" i="1"/>
  <c r="D225" i="1" s="1"/>
  <c r="G226" i="1"/>
  <c r="D226" i="1" s="1"/>
  <c r="G227" i="1"/>
  <c r="D227" i="1" s="1"/>
  <c r="G228" i="1"/>
  <c r="D228" i="1" s="1"/>
  <c r="G229" i="1"/>
  <c r="D229" i="1" s="1"/>
  <c r="G230" i="1"/>
  <c r="D230" i="1" s="1"/>
  <c r="G231" i="1"/>
  <c r="D231" i="1" s="1"/>
  <c r="G232" i="1"/>
  <c r="D232" i="1" s="1"/>
  <c r="G233" i="1"/>
  <c r="D233" i="1" s="1"/>
  <c r="G234" i="1"/>
  <c r="D234" i="1" s="1"/>
  <c r="G235" i="1"/>
  <c r="D235" i="1" s="1"/>
  <c r="G236" i="1"/>
  <c r="D236" i="1" s="1"/>
  <c r="G237" i="1"/>
  <c r="D237" i="1" s="1"/>
  <c r="G238" i="1"/>
  <c r="D238" i="1" s="1"/>
  <c r="G239" i="1"/>
  <c r="D239" i="1" s="1"/>
  <c r="G240" i="1"/>
  <c r="D240" i="1" s="1"/>
  <c r="G241" i="1"/>
  <c r="D241" i="1" s="1"/>
  <c r="G242" i="1"/>
  <c r="D242" i="1" s="1"/>
  <c r="G243" i="1"/>
  <c r="D243" i="1" s="1"/>
  <c r="G244" i="1"/>
  <c r="D244" i="1" s="1"/>
  <c r="G245" i="1"/>
  <c r="D245" i="1" s="1"/>
  <c r="G246" i="1"/>
  <c r="D246" i="1" s="1"/>
  <c r="G247" i="1"/>
  <c r="D247" i="1" s="1"/>
  <c r="G248" i="1"/>
  <c r="D248" i="1" s="1"/>
  <c r="G249" i="1"/>
  <c r="D249" i="1" s="1"/>
  <c r="G250" i="1"/>
  <c r="D250" i="1" s="1"/>
  <c r="G251" i="1"/>
  <c r="D251" i="1" s="1"/>
  <c r="G252" i="1"/>
  <c r="D252" i="1" s="1"/>
  <c r="G253" i="1"/>
  <c r="D253" i="1" s="1"/>
  <c r="G254" i="1"/>
  <c r="D254" i="1" s="1"/>
  <c r="G255" i="1"/>
  <c r="D255" i="1" s="1"/>
  <c r="G256" i="1"/>
  <c r="D256" i="1" s="1"/>
  <c r="G257" i="1"/>
  <c r="D257" i="1" s="1"/>
  <c r="G258" i="1"/>
  <c r="D258" i="1" s="1"/>
  <c r="G259" i="1"/>
  <c r="D259" i="1" s="1"/>
  <c r="G260" i="1"/>
  <c r="D260" i="1" s="1"/>
  <c r="G261" i="1"/>
  <c r="D261" i="1" s="1"/>
  <c r="G262" i="1"/>
  <c r="D262" i="1" s="1"/>
  <c r="G263" i="1"/>
  <c r="D263" i="1" s="1"/>
  <c r="G264" i="1"/>
  <c r="D264" i="1" s="1"/>
  <c r="G265" i="1"/>
  <c r="D265" i="1" s="1"/>
  <c r="G266" i="1"/>
  <c r="D266" i="1" s="1"/>
  <c r="G267" i="1"/>
  <c r="D267" i="1" s="1"/>
  <c r="G268" i="1"/>
  <c r="D268" i="1" s="1"/>
  <c r="G269" i="1"/>
  <c r="D269" i="1" s="1"/>
  <c r="G270" i="1"/>
  <c r="D270" i="1" s="1"/>
  <c r="G271" i="1"/>
  <c r="D271" i="1" s="1"/>
  <c r="G272" i="1"/>
  <c r="D272" i="1" s="1"/>
  <c r="G273" i="1"/>
  <c r="D273" i="1" s="1"/>
  <c r="G274" i="1"/>
  <c r="D274" i="1" s="1"/>
  <c r="G275" i="1"/>
  <c r="D275" i="1" s="1"/>
  <c r="G277" i="1"/>
  <c r="D277" i="1" s="1"/>
  <c r="G278" i="1"/>
  <c r="D278" i="1" s="1"/>
  <c r="G279" i="1"/>
  <c r="D279" i="1" s="1"/>
  <c r="G280" i="1"/>
  <c r="D280" i="1" s="1"/>
  <c r="G281" i="1"/>
  <c r="D281" i="1" s="1"/>
  <c r="G282" i="1"/>
  <c r="D282" i="1" s="1"/>
  <c r="G283" i="1"/>
  <c r="D283" i="1" s="1"/>
  <c r="G284" i="1"/>
  <c r="D284" i="1" s="1"/>
  <c r="G285" i="1"/>
  <c r="D285" i="1" s="1"/>
  <c r="G286" i="1"/>
  <c r="D286" i="1" s="1"/>
  <c r="G287" i="1"/>
  <c r="D287" i="1" s="1"/>
  <c r="G288" i="1"/>
  <c r="D288" i="1" s="1"/>
  <c r="G289" i="1"/>
  <c r="D289" i="1" s="1"/>
  <c r="G290" i="1"/>
  <c r="D290" i="1" s="1"/>
  <c r="G291" i="1"/>
  <c r="D291" i="1" s="1"/>
  <c r="G292" i="1"/>
  <c r="D292" i="1" s="1"/>
  <c r="G293" i="1"/>
  <c r="D293" i="1" s="1"/>
  <c r="G294" i="1"/>
  <c r="D294" i="1" s="1"/>
  <c r="G295" i="1"/>
  <c r="D295" i="1" s="1"/>
  <c r="G296" i="1"/>
  <c r="D296" i="1" s="1"/>
  <c r="G297" i="1"/>
  <c r="D297" i="1" s="1"/>
  <c r="G298" i="1"/>
  <c r="D298" i="1" s="1"/>
  <c r="G299" i="1"/>
  <c r="D299" i="1" s="1"/>
  <c r="G300" i="1"/>
  <c r="D300" i="1" s="1"/>
  <c r="G301" i="1"/>
  <c r="D301" i="1" s="1"/>
  <c r="G302" i="1"/>
  <c r="D302" i="1" s="1"/>
  <c r="G303" i="1"/>
  <c r="D303" i="1" s="1"/>
  <c r="G304" i="1"/>
  <c r="D304" i="1" s="1"/>
  <c r="G305" i="1"/>
  <c r="D305" i="1" s="1"/>
  <c r="G306" i="1"/>
  <c r="D306" i="1" s="1"/>
  <c r="G307" i="1"/>
  <c r="D307" i="1" s="1"/>
  <c r="G308" i="1"/>
  <c r="D308" i="1" s="1"/>
  <c r="G309" i="1"/>
  <c r="D309" i="1" s="1"/>
  <c r="G310" i="1"/>
  <c r="D310" i="1" s="1"/>
  <c r="G311" i="1"/>
  <c r="D311" i="1" s="1"/>
  <c r="G312" i="1"/>
  <c r="D312" i="1" s="1"/>
  <c r="G313" i="1"/>
  <c r="D313" i="1" s="1"/>
  <c r="G314" i="1"/>
  <c r="D314" i="1" s="1"/>
  <c r="G315" i="1"/>
  <c r="D315" i="1" s="1"/>
  <c r="G316" i="1"/>
  <c r="D316" i="1" s="1"/>
  <c r="G317" i="1"/>
  <c r="D317" i="1" s="1"/>
  <c r="G318" i="1"/>
  <c r="D318" i="1" s="1"/>
  <c r="G319" i="1"/>
  <c r="D319" i="1" s="1"/>
  <c r="G320" i="1"/>
  <c r="D320" i="1" s="1"/>
  <c r="G321" i="1"/>
  <c r="D321" i="1" s="1"/>
  <c r="G322" i="1"/>
  <c r="D322" i="1" s="1"/>
  <c r="G323" i="1"/>
  <c r="D323" i="1" s="1"/>
  <c r="G324" i="1"/>
  <c r="D324" i="1" s="1"/>
  <c r="G325" i="1"/>
  <c r="D325" i="1" s="1"/>
  <c r="G326" i="1"/>
  <c r="D326" i="1" s="1"/>
  <c r="G327" i="1"/>
  <c r="D327" i="1" s="1"/>
  <c r="G328" i="1"/>
  <c r="D328" i="1" s="1"/>
  <c r="G329" i="1"/>
  <c r="D329" i="1" s="1"/>
  <c r="G330" i="1"/>
  <c r="D330" i="1" s="1"/>
  <c r="G331" i="1"/>
  <c r="D331" i="1" s="1"/>
  <c r="G332" i="1"/>
  <c r="D332" i="1" s="1"/>
  <c r="G333" i="1"/>
  <c r="D333" i="1" s="1"/>
  <c r="G334" i="1"/>
  <c r="D334" i="1" s="1"/>
  <c r="G335" i="1"/>
  <c r="D335" i="1" s="1"/>
  <c r="G336" i="1"/>
  <c r="D336" i="1" s="1"/>
  <c r="G337" i="1"/>
  <c r="D337" i="1" s="1"/>
  <c r="G338" i="1"/>
  <c r="D338" i="1" s="1"/>
  <c r="G339" i="1"/>
  <c r="D339" i="1" s="1"/>
  <c r="G340" i="1"/>
  <c r="D340" i="1" s="1"/>
  <c r="G341" i="1"/>
  <c r="D341" i="1" s="1"/>
  <c r="G342" i="1"/>
  <c r="D342" i="1" s="1"/>
  <c r="G343" i="1"/>
  <c r="D343" i="1" s="1"/>
  <c r="G344" i="1"/>
  <c r="D344" i="1" s="1"/>
  <c r="G345" i="1"/>
  <c r="D345" i="1" s="1"/>
  <c r="G346" i="1"/>
  <c r="D346" i="1" s="1"/>
  <c r="G347" i="1"/>
  <c r="D347" i="1" s="1"/>
  <c r="G348" i="1"/>
  <c r="D348" i="1" s="1"/>
  <c r="G349" i="1"/>
  <c r="D349" i="1" s="1"/>
  <c r="G350" i="1"/>
  <c r="D350" i="1" s="1"/>
  <c r="G351" i="1"/>
  <c r="D351" i="1" s="1"/>
  <c r="G352" i="1"/>
  <c r="D352" i="1" s="1"/>
  <c r="G353" i="1"/>
  <c r="D353" i="1" s="1"/>
  <c r="G354" i="1"/>
  <c r="D354" i="1" s="1"/>
  <c r="G355" i="1"/>
  <c r="D355" i="1" s="1"/>
  <c r="G356" i="1"/>
  <c r="D356" i="1" s="1"/>
  <c r="G357" i="1"/>
  <c r="D357" i="1" s="1"/>
  <c r="G358" i="1"/>
  <c r="D358" i="1" s="1"/>
  <c r="G359" i="1"/>
  <c r="D359" i="1" s="1"/>
  <c r="G360" i="1"/>
  <c r="D360" i="1" s="1"/>
  <c r="G361" i="1"/>
  <c r="D361" i="1" s="1"/>
  <c r="G362" i="1"/>
  <c r="D362" i="1" s="1"/>
  <c r="G363" i="1"/>
  <c r="D363" i="1" s="1"/>
  <c r="G364" i="1"/>
  <c r="D364" i="1" s="1"/>
  <c r="G365" i="1"/>
  <c r="D365" i="1" s="1"/>
  <c r="G366" i="1"/>
  <c r="D366" i="1" s="1"/>
  <c r="G367" i="1"/>
  <c r="D367" i="1" s="1"/>
  <c r="G368" i="1"/>
  <c r="D368" i="1" s="1"/>
  <c r="G369" i="1"/>
  <c r="D369" i="1" s="1"/>
  <c r="G370" i="1"/>
  <c r="D370" i="1" s="1"/>
  <c r="G371" i="1"/>
  <c r="D371" i="1" s="1"/>
  <c r="G372" i="1"/>
  <c r="D372" i="1" s="1"/>
  <c r="G373" i="1"/>
  <c r="D373" i="1" s="1"/>
  <c r="G374" i="1"/>
  <c r="D374" i="1" s="1"/>
  <c r="G375" i="1"/>
  <c r="D375" i="1" s="1"/>
  <c r="G376" i="1"/>
  <c r="D376" i="1" s="1"/>
  <c r="G377" i="1"/>
  <c r="D377" i="1" s="1"/>
  <c r="G378" i="1"/>
  <c r="D378" i="1" s="1"/>
  <c r="G379" i="1"/>
  <c r="D379" i="1" s="1"/>
  <c r="G380" i="1"/>
  <c r="D380" i="1" s="1"/>
  <c r="G381" i="1"/>
  <c r="D381" i="1" s="1"/>
  <c r="G382" i="1"/>
  <c r="D382" i="1" s="1"/>
  <c r="G383" i="1"/>
  <c r="D383" i="1" s="1"/>
  <c r="G384" i="1"/>
  <c r="D384" i="1" s="1"/>
  <c r="G385" i="1"/>
  <c r="D385" i="1" s="1"/>
  <c r="G386" i="1"/>
  <c r="D386" i="1" s="1"/>
  <c r="G387" i="1"/>
  <c r="D387" i="1" s="1"/>
  <c r="G388" i="1"/>
  <c r="D388" i="1" s="1"/>
  <c r="G389" i="1"/>
  <c r="D389" i="1" s="1"/>
  <c r="G390" i="1"/>
  <c r="D390" i="1" s="1"/>
  <c r="G391" i="1"/>
  <c r="D391" i="1" s="1"/>
  <c r="G392" i="1"/>
  <c r="D392" i="1" s="1"/>
  <c r="G393" i="1"/>
  <c r="D393" i="1" s="1"/>
  <c r="G394" i="1"/>
  <c r="D394" i="1" s="1"/>
  <c r="G395" i="1"/>
  <c r="D395" i="1" s="1"/>
  <c r="G396" i="1"/>
  <c r="D396" i="1" s="1"/>
  <c r="G397" i="1"/>
  <c r="D397" i="1" s="1"/>
  <c r="G398" i="1"/>
  <c r="D398" i="1" s="1"/>
  <c r="G399" i="1"/>
  <c r="D399" i="1" s="1"/>
  <c r="G400" i="1"/>
  <c r="D400" i="1" s="1"/>
  <c r="G401" i="1"/>
  <c r="D401" i="1" s="1"/>
  <c r="G402" i="1"/>
  <c r="D402" i="1" s="1"/>
  <c r="G403" i="1"/>
  <c r="D403" i="1" s="1"/>
  <c r="G404" i="1"/>
  <c r="D404" i="1" s="1"/>
  <c r="G405" i="1"/>
  <c r="D405" i="1" s="1"/>
  <c r="G406" i="1"/>
  <c r="D406" i="1" s="1"/>
  <c r="G407" i="1"/>
  <c r="D407" i="1" s="1"/>
  <c r="G408" i="1"/>
  <c r="D408" i="1" s="1"/>
  <c r="G409" i="1"/>
  <c r="D409" i="1" s="1"/>
  <c r="G410" i="1"/>
  <c r="D410" i="1" s="1"/>
  <c r="G411" i="1"/>
  <c r="D411" i="1" s="1"/>
  <c r="G412" i="1"/>
  <c r="D412" i="1" s="1"/>
  <c r="G413" i="1"/>
  <c r="D413" i="1" s="1"/>
  <c r="G414" i="1"/>
  <c r="D414" i="1" s="1"/>
  <c r="G415" i="1"/>
  <c r="D415" i="1" s="1"/>
  <c r="G416" i="1"/>
  <c r="D416" i="1" s="1"/>
  <c r="G417" i="1"/>
  <c r="D417" i="1" s="1"/>
  <c r="G418" i="1"/>
  <c r="D418" i="1" s="1"/>
  <c r="G419" i="1"/>
  <c r="D419" i="1" s="1"/>
  <c r="G420" i="1"/>
  <c r="D420" i="1" s="1"/>
  <c r="G421" i="1"/>
  <c r="D421" i="1" s="1"/>
  <c r="G422" i="1"/>
  <c r="D422" i="1" s="1"/>
  <c r="G423" i="1"/>
  <c r="D423" i="1" s="1"/>
  <c r="G424" i="1"/>
  <c r="D424" i="1" s="1"/>
  <c r="G425" i="1"/>
  <c r="D425" i="1" s="1"/>
  <c r="G426" i="1"/>
  <c r="D426" i="1" s="1"/>
  <c r="G427" i="1"/>
  <c r="D427" i="1" s="1"/>
  <c r="G428" i="1"/>
  <c r="D428" i="1" s="1"/>
  <c r="G429" i="1"/>
  <c r="D429" i="1" s="1"/>
  <c r="G430" i="1"/>
  <c r="D430" i="1" s="1"/>
  <c r="G431" i="1"/>
  <c r="D431" i="1" s="1"/>
  <c r="G432" i="1"/>
  <c r="D432" i="1" s="1"/>
  <c r="G433" i="1"/>
  <c r="D433" i="1" s="1"/>
  <c r="G434" i="1"/>
  <c r="D434" i="1" s="1"/>
  <c r="G435" i="1"/>
  <c r="D435" i="1" s="1"/>
  <c r="G436" i="1"/>
  <c r="D436" i="1" s="1"/>
  <c r="G437" i="1"/>
  <c r="D437" i="1" s="1"/>
  <c r="G438" i="1"/>
  <c r="D438" i="1" s="1"/>
  <c r="G439" i="1"/>
  <c r="D439" i="1" s="1"/>
  <c r="G440" i="1"/>
  <c r="D440" i="1" s="1"/>
  <c r="G441" i="1"/>
  <c r="D441" i="1" s="1"/>
  <c r="G442" i="1"/>
  <c r="D442" i="1" s="1"/>
  <c r="G443" i="1"/>
  <c r="D443" i="1" s="1"/>
  <c r="G444" i="1"/>
  <c r="D444" i="1" s="1"/>
  <c r="G445" i="1"/>
  <c r="D445" i="1" s="1"/>
  <c r="G446" i="1"/>
  <c r="D446" i="1" s="1"/>
  <c r="G447" i="1"/>
  <c r="D447" i="1" s="1"/>
  <c r="G448" i="1"/>
  <c r="D448" i="1" s="1"/>
  <c r="G449" i="1"/>
  <c r="D449" i="1" s="1"/>
  <c r="G450" i="1"/>
  <c r="D450" i="1" s="1"/>
  <c r="G451" i="1"/>
  <c r="D451" i="1" s="1"/>
  <c r="G452" i="1"/>
  <c r="D452" i="1" s="1"/>
  <c r="G453" i="1"/>
  <c r="D453" i="1" s="1"/>
  <c r="G454" i="1"/>
  <c r="D454" i="1" s="1"/>
  <c r="G455" i="1"/>
  <c r="D455" i="1" s="1"/>
  <c r="G456" i="1"/>
  <c r="D456" i="1" s="1"/>
  <c r="G457" i="1"/>
  <c r="D457" i="1" s="1"/>
  <c r="G458" i="1"/>
  <c r="D458" i="1" s="1"/>
  <c r="G459" i="1"/>
  <c r="D459" i="1" s="1"/>
  <c r="G460" i="1"/>
  <c r="D460" i="1" s="1"/>
  <c r="G461" i="1"/>
  <c r="D461" i="1" s="1"/>
  <c r="G462" i="1"/>
  <c r="D462" i="1" s="1"/>
  <c r="G463" i="1"/>
  <c r="D463" i="1" s="1"/>
  <c r="G464" i="1"/>
  <c r="D464" i="1" s="1"/>
  <c r="G465" i="1"/>
  <c r="D465" i="1" s="1"/>
  <c r="G466" i="1"/>
  <c r="D466" i="1" s="1"/>
  <c r="G467" i="1"/>
  <c r="D467" i="1" s="1"/>
  <c r="G468" i="1"/>
  <c r="D468" i="1" s="1"/>
  <c r="G469" i="1"/>
  <c r="D469" i="1" s="1"/>
  <c r="G470" i="1"/>
  <c r="D470" i="1" s="1"/>
  <c r="G471" i="1"/>
  <c r="D471" i="1" s="1"/>
  <c r="G472" i="1"/>
  <c r="D472" i="1" s="1"/>
  <c r="G473" i="1"/>
  <c r="D473" i="1" s="1"/>
  <c r="G474" i="1"/>
  <c r="D474" i="1" s="1"/>
  <c r="G475" i="1"/>
  <c r="D475" i="1" s="1"/>
  <c r="G476" i="1"/>
  <c r="D476" i="1" s="1"/>
  <c r="G477" i="1"/>
  <c r="D477" i="1" s="1"/>
  <c r="G478" i="1"/>
  <c r="D478" i="1" s="1"/>
  <c r="G479" i="1"/>
  <c r="D479" i="1" s="1"/>
  <c r="G480" i="1"/>
  <c r="D480" i="1" s="1"/>
  <c r="G481" i="1"/>
  <c r="D481" i="1" s="1"/>
  <c r="G482" i="1"/>
  <c r="D482" i="1" s="1"/>
  <c r="G483" i="1"/>
  <c r="D483" i="1" s="1"/>
  <c r="G484" i="1"/>
  <c r="D484" i="1" s="1"/>
  <c r="G485" i="1"/>
  <c r="D485" i="1" s="1"/>
  <c r="G486" i="1"/>
  <c r="D486" i="1" s="1"/>
  <c r="G487" i="1"/>
  <c r="D487" i="1" s="1"/>
  <c r="G488" i="1"/>
  <c r="D488" i="1" s="1"/>
  <c r="G489" i="1"/>
  <c r="D489" i="1" s="1"/>
  <c r="G490" i="1"/>
  <c r="D490" i="1" s="1"/>
  <c r="G491" i="1"/>
  <c r="D491" i="1" s="1"/>
  <c r="G492" i="1"/>
  <c r="D492" i="1" s="1"/>
  <c r="G493" i="1"/>
  <c r="D493" i="1" s="1"/>
  <c r="G494" i="1"/>
  <c r="D494" i="1" s="1"/>
  <c r="G495" i="1"/>
  <c r="D495" i="1" s="1"/>
  <c r="G496" i="1"/>
  <c r="D496" i="1" s="1"/>
  <c r="G497" i="1"/>
  <c r="D497" i="1" s="1"/>
  <c r="G498" i="1"/>
  <c r="D498" i="1" s="1"/>
  <c r="G499" i="1"/>
  <c r="D499" i="1" s="1"/>
  <c r="G500" i="1"/>
  <c r="D500" i="1" s="1"/>
  <c r="G501" i="1"/>
  <c r="D501" i="1" s="1"/>
  <c r="G502" i="1"/>
  <c r="D502" i="1" s="1"/>
  <c r="G503" i="1"/>
  <c r="D503" i="1" s="1"/>
  <c r="G504" i="1"/>
  <c r="D504" i="1" s="1"/>
  <c r="G505" i="1"/>
  <c r="D505" i="1" s="1"/>
  <c r="G506" i="1"/>
  <c r="D506" i="1" s="1"/>
  <c r="G507" i="1"/>
  <c r="D507" i="1" s="1"/>
  <c r="G508" i="1"/>
  <c r="D508" i="1" s="1"/>
  <c r="G509" i="1"/>
  <c r="D509" i="1" s="1"/>
  <c r="G510" i="1"/>
  <c r="D510" i="1" s="1"/>
  <c r="G511" i="1"/>
  <c r="D511" i="1" s="1"/>
  <c r="G512" i="1"/>
  <c r="D512" i="1" s="1"/>
  <c r="G513" i="1"/>
  <c r="D513" i="1" s="1"/>
  <c r="G514" i="1"/>
  <c r="D514" i="1" s="1"/>
  <c r="G515" i="1"/>
  <c r="D515" i="1" s="1"/>
  <c r="G516" i="1"/>
  <c r="D516" i="1" s="1"/>
  <c r="G517" i="1"/>
  <c r="D517" i="1" s="1"/>
  <c r="G518" i="1"/>
  <c r="D518" i="1" s="1"/>
  <c r="G519" i="1"/>
  <c r="D519" i="1" s="1"/>
  <c r="G520" i="1"/>
  <c r="D520" i="1" s="1"/>
  <c r="G521" i="1"/>
  <c r="D521" i="1" s="1"/>
  <c r="G522" i="1"/>
  <c r="D522" i="1" s="1"/>
  <c r="G523" i="1"/>
  <c r="D523" i="1" s="1"/>
  <c r="G524" i="1"/>
  <c r="D524" i="1" s="1"/>
  <c r="G525" i="1"/>
  <c r="D525" i="1" s="1"/>
  <c r="G526" i="1"/>
  <c r="D526" i="1" s="1"/>
  <c r="G527" i="1"/>
  <c r="D527" i="1" s="1"/>
  <c r="G528" i="1"/>
  <c r="D528" i="1" s="1"/>
  <c r="G529" i="1"/>
  <c r="D529" i="1" s="1"/>
  <c r="G530" i="1"/>
  <c r="D530" i="1" s="1"/>
  <c r="G531" i="1"/>
  <c r="D531" i="1" s="1"/>
  <c r="G532" i="1"/>
  <c r="D532" i="1" s="1"/>
  <c r="G533" i="1"/>
  <c r="D533" i="1" s="1"/>
  <c r="G534" i="1"/>
  <c r="D534" i="1" s="1"/>
  <c r="G535" i="1"/>
  <c r="D535" i="1" s="1"/>
  <c r="G536" i="1"/>
  <c r="D536" i="1" s="1"/>
  <c r="G537" i="1"/>
  <c r="D537" i="1" s="1"/>
  <c r="G538" i="1"/>
  <c r="D538" i="1" s="1"/>
  <c r="G539" i="1"/>
  <c r="D539" i="1" s="1"/>
  <c r="G540" i="1"/>
  <c r="D540" i="1" s="1"/>
  <c r="G541" i="1"/>
  <c r="D541" i="1" s="1"/>
  <c r="G542" i="1"/>
  <c r="D542" i="1" s="1"/>
  <c r="G543" i="1"/>
  <c r="D543" i="1" s="1"/>
  <c r="G544" i="1"/>
  <c r="D544" i="1" s="1"/>
  <c r="G545" i="1"/>
  <c r="D545" i="1" s="1"/>
  <c r="G546" i="1"/>
  <c r="D546" i="1" s="1"/>
  <c r="G547" i="1"/>
  <c r="D547" i="1" s="1"/>
  <c r="G548" i="1"/>
  <c r="D548" i="1" s="1"/>
  <c r="G549" i="1"/>
  <c r="D549" i="1" s="1"/>
  <c r="G550" i="1"/>
  <c r="D550" i="1" s="1"/>
  <c r="G551" i="1"/>
  <c r="D551" i="1" s="1"/>
  <c r="G552" i="1"/>
  <c r="D552" i="1" s="1"/>
  <c r="G553" i="1"/>
  <c r="D553" i="1" s="1"/>
  <c r="G554" i="1"/>
  <c r="D554" i="1" s="1"/>
  <c r="G555" i="1"/>
  <c r="D555" i="1" s="1"/>
  <c r="G556" i="1"/>
  <c r="D556" i="1" s="1"/>
  <c r="G557" i="1"/>
  <c r="D557" i="1" s="1"/>
  <c r="G558" i="1"/>
  <c r="D558" i="1" s="1"/>
  <c r="G559" i="1"/>
  <c r="D559" i="1" s="1"/>
  <c r="G560" i="1"/>
  <c r="D560" i="1" s="1"/>
  <c r="G561" i="1"/>
  <c r="D561" i="1" s="1"/>
  <c r="G562" i="1"/>
  <c r="D562" i="1" s="1"/>
  <c r="G563" i="1"/>
  <c r="D563" i="1" s="1"/>
  <c r="G564" i="1"/>
  <c r="D564" i="1" s="1"/>
  <c r="G565" i="1"/>
  <c r="D565" i="1" s="1"/>
  <c r="G566" i="1"/>
  <c r="D566" i="1" s="1"/>
  <c r="G567" i="1"/>
  <c r="D567" i="1" s="1"/>
  <c r="G568" i="1"/>
  <c r="D568" i="1" s="1"/>
  <c r="G569" i="1"/>
  <c r="D569" i="1" s="1"/>
  <c r="G570" i="1"/>
  <c r="D570" i="1" s="1"/>
  <c r="G571" i="1"/>
  <c r="D571" i="1" s="1"/>
  <c r="G572" i="1"/>
  <c r="D572" i="1" s="1"/>
  <c r="G116" i="1"/>
  <c r="D116" i="1" s="1"/>
  <c r="G117" i="1"/>
  <c r="D117" i="1" s="1"/>
  <c r="G118" i="1"/>
  <c r="D118" i="1" s="1"/>
  <c r="G119" i="1"/>
  <c r="D119" i="1" s="1"/>
  <c r="G120" i="1"/>
  <c r="D120" i="1" s="1"/>
  <c r="G121" i="1"/>
  <c r="D121" i="1" s="1"/>
  <c r="J116" i="2" l="1"/>
  <c r="K116" i="2"/>
  <c r="J117" i="2"/>
  <c r="K117" i="2"/>
  <c r="J118" i="2"/>
  <c r="K118" i="2"/>
  <c r="J119" i="2"/>
  <c r="K119" i="2"/>
  <c r="J120" i="2"/>
  <c r="K120" i="2"/>
  <c r="J121" i="2"/>
  <c r="K121" i="2"/>
  <c r="J122" i="2"/>
  <c r="K122" i="2"/>
  <c r="J123" i="2"/>
  <c r="K123" i="2"/>
  <c r="J124" i="2"/>
  <c r="K124" i="2"/>
  <c r="J125" i="2"/>
  <c r="K125" i="2"/>
  <c r="J126" i="2"/>
  <c r="K126" i="2"/>
  <c r="J127" i="2"/>
  <c r="K127" i="2"/>
  <c r="J128" i="2"/>
  <c r="K128" i="2"/>
  <c r="J129" i="2"/>
  <c r="K129" i="2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J138" i="2"/>
  <c r="K138" i="2"/>
  <c r="J139" i="2"/>
  <c r="K139" i="2"/>
  <c r="J140" i="2"/>
  <c r="K140" i="2"/>
  <c r="J141" i="2"/>
  <c r="K141" i="2"/>
  <c r="J142" i="2"/>
  <c r="K142" i="2"/>
  <c r="J143" i="2"/>
  <c r="K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1" i="2"/>
  <c r="K151" i="2"/>
  <c r="J152" i="2"/>
  <c r="K152" i="2"/>
  <c r="J153" i="2"/>
  <c r="K153" i="2"/>
  <c r="J154" i="2"/>
  <c r="K154" i="2"/>
  <c r="J155" i="2"/>
  <c r="K155" i="2"/>
  <c r="J156" i="2"/>
  <c r="K156" i="2"/>
  <c r="J157" i="2"/>
  <c r="K157" i="2"/>
  <c r="J158" i="2"/>
  <c r="K158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J165" i="2"/>
  <c r="K165" i="2"/>
  <c r="J166" i="2"/>
  <c r="K166" i="2"/>
  <c r="J167" i="2"/>
  <c r="K167" i="2"/>
  <c r="J168" i="2"/>
  <c r="K168" i="2"/>
  <c r="J169" i="2"/>
  <c r="K169" i="2"/>
  <c r="J170" i="2"/>
  <c r="K170" i="2"/>
  <c r="J171" i="2"/>
  <c r="K171" i="2"/>
  <c r="J172" i="2"/>
  <c r="K172" i="2"/>
  <c r="J173" i="2"/>
  <c r="K173" i="2"/>
  <c r="J174" i="2"/>
  <c r="K174" i="2"/>
  <c r="J175" i="2"/>
  <c r="K175" i="2"/>
  <c r="J176" i="2"/>
  <c r="K176" i="2"/>
  <c r="J177" i="2"/>
  <c r="K177" i="2"/>
  <c r="J178" i="2"/>
  <c r="K178" i="2"/>
  <c r="J179" i="2"/>
  <c r="K179" i="2"/>
  <c r="J180" i="2"/>
  <c r="K180" i="2"/>
  <c r="J181" i="2"/>
  <c r="K181" i="2"/>
  <c r="J182" i="2"/>
  <c r="K182" i="2"/>
  <c r="J183" i="2"/>
  <c r="K183" i="2"/>
  <c r="J184" i="2"/>
  <c r="K184" i="2"/>
  <c r="J185" i="2"/>
  <c r="K185" i="2"/>
  <c r="J186" i="2"/>
  <c r="K186" i="2"/>
  <c r="J187" i="2"/>
  <c r="K187" i="2"/>
  <c r="J188" i="2"/>
  <c r="K188" i="2"/>
  <c r="J189" i="2"/>
  <c r="K189" i="2"/>
  <c r="J190" i="2"/>
  <c r="K190" i="2"/>
  <c r="J191" i="2"/>
  <c r="K191" i="2"/>
  <c r="J192" i="2"/>
  <c r="K192" i="2"/>
  <c r="J193" i="2"/>
  <c r="K193" i="2"/>
  <c r="J194" i="2"/>
  <c r="K194" i="2"/>
  <c r="J195" i="2"/>
  <c r="K195" i="2"/>
  <c r="J196" i="2"/>
  <c r="K196" i="2"/>
  <c r="J197" i="2"/>
  <c r="K197" i="2"/>
  <c r="J198" i="2"/>
  <c r="K198" i="2"/>
  <c r="J199" i="2"/>
  <c r="K199" i="2"/>
  <c r="J200" i="2"/>
  <c r="K200" i="2"/>
  <c r="J201" i="2"/>
  <c r="K201" i="2"/>
  <c r="J202" i="2"/>
  <c r="K202" i="2"/>
  <c r="J203" i="2"/>
  <c r="K203" i="2"/>
  <c r="J204" i="2"/>
  <c r="K204" i="2"/>
  <c r="J205" i="2"/>
  <c r="K205" i="2"/>
  <c r="J206" i="2"/>
  <c r="K206" i="2"/>
  <c r="J207" i="2"/>
  <c r="K207" i="2"/>
  <c r="J208" i="2"/>
  <c r="K208" i="2"/>
  <c r="J209" i="2"/>
  <c r="K209" i="2"/>
  <c r="J210" i="2"/>
  <c r="K210" i="2"/>
  <c r="J211" i="2"/>
  <c r="K211" i="2"/>
  <c r="J212" i="2"/>
  <c r="K212" i="2"/>
  <c r="J213" i="2"/>
  <c r="K213" i="2"/>
  <c r="J214" i="2"/>
  <c r="K214" i="2"/>
  <c r="J215" i="2"/>
  <c r="K215" i="2"/>
  <c r="J216" i="2"/>
  <c r="K216" i="2"/>
  <c r="J217" i="2"/>
  <c r="K217" i="2"/>
  <c r="J218" i="2"/>
  <c r="K218" i="2"/>
  <c r="J219" i="2"/>
  <c r="K219" i="2"/>
  <c r="J220" i="2"/>
  <c r="K220" i="2"/>
  <c r="J221" i="2"/>
  <c r="K221" i="2"/>
  <c r="J222" i="2"/>
  <c r="K222" i="2"/>
  <c r="J223" i="2"/>
  <c r="K223" i="2"/>
  <c r="J224" i="2"/>
  <c r="K224" i="2"/>
  <c r="J225" i="2"/>
  <c r="K225" i="2"/>
  <c r="J226" i="2"/>
  <c r="K226" i="2"/>
  <c r="J227" i="2"/>
  <c r="K227" i="2"/>
  <c r="J228" i="2"/>
  <c r="K228" i="2"/>
  <c r="J229" i="2"/>
  <c r="K229" i="2"/>
  <c r="J230" i="2"/>
  <c r="K230" i="2"/>
  <c r="J231" i="2"/>
  <c r="K231" i="2"/>
  <c r="J232" i="2"/>
  <c r="K232" i="2"/>
  <c r="J233" i="2"/>
  <c r="K233" i="2"/>
  <c r="J234" i="2"/>
  <c r="K234" i="2"/>
  <c r="J235" i="2"/>
  <c r="K235" i="2"/>
  <c r="J236" i="2"/>
  <c r="K236" i="2"/>
  <c r="J237" i="2"/>
  <c r="K237" i="2"/>
  <c r="J238" i="2"/>
  <c r="K238" i="2"/>
  <c r="J239" i="2"/>
  <c r="K239" i="2"/>
  <c r="J240" i="2"/>
  <c r="K240" i="2"/>
  <c r="J241" i="2"/>
  <c r="K241" i="2"/>
  <c r="J242" i="2"/>
  <c r="K242" i="2"/>
  <c r="J243" i="2"/>
  <c r="K243" i="2"/>
  <c r="J244" i="2"/>
  <c r="K244" i="2"/>
  <c r="J245" i="2"/>
  <c r="K245" i="2"/>
  <c r="J246" i="2"/>
  <c r="K246" i="2"/>
  <c r="J247" i="2"/>
  <c r="K247" i="2"/>
  <c r="J248" i="2"/>
  <c r="K248" i="2"/>
  <c r="J249" i="2"/>
  <c r="K249" i="2"/>
  <c r="J250" i="2"/>
  <c r="K250" i="2"/>
  <c r="J251" i="2"/>
  <c r="K251" i="2"/>
  <c r="J252" i="2"/>
  <c r="K252" i="2"/>
  <c r="J253" i="2"/>
  <c r="K253" i="2"/>
  <c r="J254" i="2"/>
  <c r="K254" i="2"/>
  <c r="J255" i="2"/>
  <c r="K255" i="2"/>
  <c r="J256" i="2"/>
  <c r="K256" i="2"/>
  <c r="J257" i="2"/>
  <c r="K257" i="2"/>
  <c r="J258" i="2"/>
  <c r="K258" i="2"/>
  <c r="J259" i="2"/>
  <c r="K259" i="2"/>
  <c r="J260" i="2"/>
  <c r="K260" i="2"/>
  <c r="J261" i="2"/>
  <c r="K261" i="2"/>
  <c r="J262" i="2"/>
  <c r="K262" i="2"/>
  <c r="J263" i="2"/>
  <c r="K263" i="2"/>
  <c r="J264" i="2"/>
  <c r="K264" i="2"/>
  <c r="J265" i="2"/>
  <c r="K265" i="2"/>
  <c r="J266" i="2"/>
  <c r="K266" i="2"/>
  <c r="J267" i="2"/>
  <c r="K267" i="2"/>
  <c r="J268" i="2"/>
  <c r="K268" i="2"/>
  <c r="J269" i="2"/>
  <c r="K269" i="2"/>
  <c r="J270" i="2"/>
  <c r="K270" i="2"/>
  <c r="J271" i="2"/>
  <c r="K271" i="2"/>
  <c r="J272" i="2"/>
  <c r="K272" i="2"/>
  <c r="J273" i="2"/>
  <c r="K273" i="2"/>
  <c r="J274" i="2"/>
  <c r="K274" i="2"/>
  <c r="J275" i="2"/>
  <c r="K275" i="2"/>
  <c r="J276" i="2"/>
  <c r="K276" i="2"/>
  <c r="J277" i="2"/>
  <c r="K277" i="2"/>
  <c r="J278" i="2"/>
  <c r="K278" i="2"/>
  <c r="J279" i="2"/>
  <c r="K279" i="2"/>
  <c r="J280" i="2"/>
  <c r="K280" i="2"/>
  <c r="J281" i="2"/>
  <c r="K281" i="2"/>
  <c r="J282" i="2"/>
  <c r="K282" i="2"/>
  <c r="J283" i="2"/>
  <c r="K283" i="2"/>
  <c r="J284" i="2"/>
  <c r="K284" i="2"/>
  <c r="J285" i="2"/>
  <c r="K285" i="2"/>
  <c r="J286" i="2"/>
  <c r="K286" i="2"/>
  <c r="J287" i="2"/>
  <c r="K287" i="2"/>
  <c r="J288" i="2"/>
  <c r="K288" i="2"/>
  <c r="J289" i="2"/>
  <c r="K289" i="2"/>
  <c r="J290" i="2"/>
  <c r="K290" i="2"/>
  <c r="J291" i="2"/>
  <c r="K291" i="2"/>
  <c r="J292" i="2"/>
  <c r="K292" i="2"/>
  <c r="J293" i="2"/>
  <c r="K293" i="2"/>
  <c r="J294" i="2"/>
  <c r="K294" i="2"/>
  <c r="J295" i="2"/>
  <c r="K295" i="2"/>
  <c r="J296" i="2"/>
  <c r="K296" i="2"/>
  <c r="J297" i="2"/>
  <c r="K297" i="2"/>
  <c r="J298" i="2"/>
  <c r="K298" i="2"/>
  <c r="J299" i="2"/>
  <c r="K299" i="2"/>
  <c r="J300" i="2"/>
  <c r="K300" i="2"/>
  <c r="J301" i="2"/>
  <c r="K301" i="2"/>
  <c r="J302" i="2"/>
  <c r="K302" i="2"/>
  <c r="J303" i="2"/>
  <c r="K303" i="2"/>
  <c r="J304" i="2"/>
  <c r="K304" i="2"/>
  <c r="J305" i="2"/>
  <c r="K305" i="2"/>
  <c r="J306" i="2"/>
  <c r="K306" i="2"/>
  <c r="J307" i="2"/>
  <c r="K307" i="2"/>
  <c r="J308" i="2"/>
  <c r="K308" i="2"/>
  <c r="J309" i="2"/>
  <c r="K309" i="2"/>
  <c r="J310" i="2"/>
  <c r="K310" i="2"/>
  <c r="J311" i="2"/>
  <c r="K311" i="2"/>
  <c r="J312" i="2"/>
  <c r="K312" i="2"/>
  <c r="J313" i="2"/>
  <c r="K313" i="2"/>
  <c r="J314" i="2"/>
  <c r="K314" i="2"/>
  <c r="J315" i="2"/>
  <c r="K315" i="2"/>
  <c r="J316" i="2"/>
  <c r="K316" i="2"/>
  <c r="J317" i="2"/>
  <c r="K317" i="2"/>
  <c r="J318" i="2"/>
  <c r="K318" i="2"/>
  <c r="J319" i="2"/>
  <c r="K319" i="2"/>
  <c r="J320" i="2"/>
  <c r="K320" i="2"/>
  <c r="J321" i="2"/>
  <c r="K321" i="2"/>
  <c r="J322" i="2"/>
  <c r="K322" i="2"/>
  <c r="J323" i="2"/>
  <c r="K323" i="2"/>
  <c r="J324" i="2"/>
  <c r="K324" i="2"/>
  <c r="J325" i="2"/>
  <c r="K325" i="2"/>
  <c r="J326" i="2"/>
  <c r="K326" i="2"/>
  <c r="J327" i="2"/>
  <c r="K327" i="2"/>
  <c r="J328" i="2"/>
  <c r="K328" i="2"/>
  <c r="J329" i="2"/>
  <c r="K329" i="2"/>
  <c r="J330" i="2"/>
  <c r="K330" i="2"/>
  <c r="J331" i="2"/>
  <c r="K331" i="2"/>
  <c r="J332" i="2"/>
  <c r="K332" i="2"/>
  <c r="J333" i="2"/>
  <c r="K333" i="2"/>
  <c r="J334" i="2"/>
  <c r="K334" i="2"/>
  <c r="J335" i="2"/>
  <c r="K335" i="2"/>
  <c r="J336" i="2"/>
  <c r="K336" i="2"/>
  <c r="J337" i="2"/>
  <c r="K337" i="2"/>
  <c r="J338" i="2"/>
  <c r="K338" i="2"/>
  <c r="J339" i="2"/>
  <c r="K339" i="2"/>
  <c r="J340" i="2"/>
  <c r="K340" i="2"/>
  <c r="J341" i="2"/>
  <c r="K341" i="2"/>
  <c r="J342" i="2"/>
  <c r="K342" i="2"/>
  <c r="J343" i="2"/>
  <c r="K343" i="2"/>
  <c r="J344" i="2"/>
  <c r="K344" i="2"/>
  <c r="J345" i="2"/>
  <c r="K345" i="2"/>
  <c r="J346" i="2"/>
  <c r="K346" i="2"/>
  <c r="J347" i="2"/>
  <c r="K347" i="2"/>
  <c r="J348" i="2"/>
  <c r="K348" i="2"/>
  <c r="J349" i="2"/>
  <c r="K349" i="2"/>
  <c r="J350" i="2"/>
  <c r="K350" i="2"/>
  <c r="J351" i="2"/>
  <c r="K351" i="2"/>
  <c r="J352" i="2"/>
  <c r="K352" i="2"/>
  <c r="J353" i="2"/>
  <c r="K353" i="2"/>
  <c r="J354" i="2"/>
  <c r="K354" i="2"/>
  <c r="J355" i="2"/>
  <c r="K355" i="2"/>
  <c r="J356" i="2"/>
  <c r="K356" i="2"/>
  <c r="J357" i="2"/>
  <c r="K357" i="2"/>
  <c r="J358" i="2"/>
  <c r="K358" i="2"/>
  <c r="J359" i="2"/>
  <c r="K359" i="2"/>
  <c r="J360" i="2"/>
  <c r="K360" i="2"/>
  <c r="J361" i="2"/>
  <c r="K361" i="2"/>
  <c r="J362" i="2"/>
  <c r="K362" i="2"/>
  <c r="J363" i="2"/>
  <c r="K363" i="2"/>
  <c r="J364" i="2"/>
  <c r="K364" i="2"/>
  <c r="J365" i="2"/>
  <c r="K365" i="2"/>
  <c r="J366" i="2"/>
  <c r="K366" i="2"/>
  <c r="J367" i="2"/>
  <c r="K367" i="2"/>
  <c r="J368" i="2"/>
  <c r="K368" i="2"/>
  <c r="J369" i="2"/>
  <c r="K369" i="2"/>
  <c r="J370" i="2"/>
  <c r="K370" i="2"/>
  <c r="J371" i="2"/>
  <c r="K371" i="2"/>
  <c r="J372" i="2"/>
  <c r="K372" i="2"/>
  <c r="J373" i="2"/>
  <c r="K373" i="2"/>
  <c r="J374" i="2"/>
  <c r="K374" i="2"/>
  <c r="J375" i="2"/>
  <c r="K375" i="2"/>
  <c r="J376" i="2"/>
  <c r="K376" i="2"/>
  <c r="J377" i="2"/>
  <c r="K377" i="2"/>
  <c r="J378" i="2"/>
  <c r="K378" i="2"/>
  <c r="J379" i="2"/>
  <c r="K379" i="2"/>
  <c r="J380" i="2"/>
  <c r="K380" i="2"/>
  <c r="J381" i="2"/>
  <c r="K381" i="2"/>
  <c r="J382" i="2"/>
  <c r="K382" i="2"/>
  <c r="J383" i="2"/>
  <c r="K383" i="2"/>
  <c r="J384" i="2"/>
  <c r="K384" i="2"/>
  <c r="J385" i="2"/>
  <c r="K385" i="2"/>
  <c r="J386" i="2"/>
  <c r="K386" i="2"/>
  <c r="J387" i="2"/>
  <c r="K387" i="2"/>
  <c r="J388" i="2"/>
  <c r="K388" i="2"/>
  <c r="J389" i="2"/>
  <c r="K389" i="2"/>
  <c r="J390" i="2"/>
  <c r="K390" i="2"/>
  <c r="J391" i="2"/>
  <c r="K391" i="2"/>
  <c r="J392" i="2"/>
  <c r="K392" i="2"/>
  <c r="J393" i="2"/>
  <c r="K393" i="2"/>
  <c r="J394" i="2"/>
  <c r="K394" i="2"/>
  <c r="J395" i="2"/>
  <c r="K395" i="2"/>
  <c r="J396" i="2"/>
  <c r="K396" i="2"/>
  <c r="J397" i="2"/>
  <c r="K397" i="2"/>
  <c r="J398" i="2"/>
  <c r="K398" i="2"/>
  <c r="J399" i="2"/>
  <c r="K399" i="2"/>
  <c r="J400" i="2"/>
  <c r="K400" i="2"/>
  <c r="J401" i="2"/>
  <c r="K401" i="2"/>
  <c r="J402" i="2"/>
  <c r="K402" i="2"/>
  <c r="J403" i="2"/>
  <c r="K403" i="2"/>
  <c r="J404" i="2"/>
  <c r="K404" i="2"/>
  <c r="J405" i="2"/>
  <c r="K405" i="2"/>
  <c r="J406" i="2"/>
  <c r="K406" i="2"/>
  <c r="J407" i="2"/>
  <c r="K407" i="2"/>
  <c r="J408" i="2"/>
  <c r="K408" i="2"/>
  <c r="J409" i="2"/>
  <c r="K409" i="2"/>
  <c r="J410" i="2"/>
  <c r="K410" i="2"/>
  <c r="J411" i="2"/>
  <c r="K411" i="2"/>
  <c r="J412" i="2"/>
  <c r="K412" i="2"/>
  <c r="J413" i="2"/>
  <c r="K413" i="2"/>
  <c r="J414" i="2"/>
  <c r="K414" i="2"/>
  <c r="J415" i="2"/>
  <c r="K415" i="2"/>
  <c r="J416" i="2"/>
  <c r="K416" i="2"/>
  <c r="J417" i="2"/>
  <c r="K417" i="2"/>
  <c r="J418" i="2"/>
  <c r="K418" i="2"/>
  <c r="J419" i="2"/>
  <c r="K419" i="2"/>
  <c r="J420" i="2"/>
  <c r="K420" i="2"/>
  <c r="J421" i="2"/>
  <c r="K421" i="2"/>
  <c r="J422" i="2"/>
  <c r="K422" i="2"/>
  <c r="J423" i="2"/>
  <c r="K423" i="2"/>
  <c r="J424" i="2"/>
  <c r="K424" i="2"/>
  <c r="J425" i="2"/>
  <c r="K425" i="2"/>
  <c r="J426" i="2"/>
  <c r="K426" i="2"/>
  <c r="J427" i="2"/>
  <c r="K427" i="2"/>
  <c r="J428" i="2"/>
  <c r="K428" i="2"/>
  <c r="J429" i="2"/>
  <c r="K429" i="2"/>
  <c r="J430" i="2"/>
  <c r="K430" i="2"/>
  <c r="J431" i="2"/>
  <c r="K431" i="2"/>
  <c r="J432" i="2"/>
  <c r="K432" i="2"/>
  <c r="J433" i="2"/>
  <c r="K433" i="2"/>
  <c r="J434" i="2"/>
  <c r="K434" i="2"/>
  <c r="J435" i="2"/>
  <c r="K435" i="2"/>
  <c r="J436" i="2"/>
  <c r="K436" i="2"/>
  <c r="J437" i="2"/>
  <c r="K437" i="2"/>
  <c r="J438" i="2"/>
  <c r="K438" i="2"/>
  <c r="J439" i="2"/>
  <c r="K439" i="2"/>
  <c r="J440" i="2"/>
  <c r="K440" i="2"/>
  <c r="J441" i="2"/>
  <c r="K441" i="2"/>
  <c r="J442" i="2"/>
  <c r="K442" i="2"/>
  <c r="J443" i="2"/>
  <c r="K443" i="2"/>
  <c r="J444" i="2"/>
  <c r="K444" i="2"/>
  <c r="J445" i="2"/>
  <c r="K445" i="2"/>
  <c r="J446" i="2"/>
  <c r="K446" i="2"/>
  <c r="J447" i="2"/>
  <c r="K447" i="2"/>
  <c r="J448" i="2"/>
  <c r="K448" i="2"/>
  <c r="J449" i="2"/>
  <c r="K449" i="2"/>
  <c r="J450" i="2"/>
  <c r="K450" i="2"/>
  <c r="J451" i="2"/>
  <c r="K451" i="2"/>
  <c r="J452" i="2"/>
  <c r="K452" i="2"/>
  <c r="J453" i="2"/>
  <c r="K453" i="2"/>
  <c r="J454" i="2"/>
  <c r="K454" i="2"/>
  <c r="J455" i="2"/>
  <c r="K455" i="2"/>
  <c r="J456" i="2"/>
  <c r="K456" i="2"/>
  <c r="J457" i="2"/>
  <c r="K457" i="2"/>
  <c r="J458" i="2"/>
  <c r="K458" i="2"/>
  <c r="J459" i="2"/>
  <c r="K459" i="2"/>
  <c r="J460" i="2"/>
  <c r="K460" i="2"/>
  <c r="J461" i="2"/>
  <c r="K461" i="2"/>
  <c r="J462" i="2"/>
  <c r="K462" i="2"/>
  <c r="J463" i="2"/>
  <c r="K463" i="2"/>
  <c r="J464" i="2"/>
  <c r="K464" i="2"/>
  <c r="J465" i="2"/>
  <c r="K465" i="2"/>
  <c r="J466" i="2"/>
  <c r="K466" i="2"/>
  <c r="J467" i="2"/>
  <c r="K467" i="2"/>
  <c r="J468" i="2"/>
  <c r="K468" i="2"/>
  <c r="J469" i="2"/>
  <c r="K469" i="2"/>
  <c r="J470" i="2"/>
  <c r="K470" i="2"/>
  <c r="J471" i="2"/>
  <c r="K471" i="2"/>
  <c r="J472" i="2"/>
  <c r="K472" i="2"/>
  <c r="J473" i="2"/>
  <c r="K473" i="2"/>
  <c r="J474" i="2"/>
  <c r="K474" i="2"/>
  <c r="J475" i="2"/>
  <c r="K475" i="2"/>
  <c r="J476" i="2"/>
  <c r="K476" i="2"/>
  <c r="J477" i="2"/>
  <c r="K477" i="2"/>
  <c r="J478" i="2"/>
  <c r="K478" i="2"/>
  <c r="J479" i="2"/>
  <c r="K479" i="2"/>
  <c r="J480" i="2"/>
  <c r="K480" i="2"/>
  <c r="J481" i="2"/>
  <c r="K481" i="2"/>
  <c r="J482" i="2"/>
  <c r="K482" i="2"/>
  <c r="J483" i="2"/>
  <c r="K483" i="2"/>
  <c r="J484" i="2"/>
  <c r="K484" i="2"/>
  <c r="J485" i="2"/>
  <c r="K485" i="2"/>
  <c r="J486" i="2"/>
  <c r="K486" i="2"/>
  <c r="J487" i="2"/>
  <c r="K487" i="2"/>
  <c r="J488" i="2"/>
  <c r="K488" i="2"/>
  <c r="J489" i="2"/>
  <c r="K489" i="2"/>
  <c r="J490" i="2"/>
  <c r="K490" i="2"/>
  <c r="J491" i="2"/>
  <c r="K491" i="2"/>
  <c r="J492" i="2"/>
  <c r="K492" i="2"/>
  <c r="J493" i="2"/>
  <c r="K493" i="2"/>
  <c r="J494" i="2"/>
  <c r="K494" i="2"/>
  <c r="J495" i="2"/>
  <c r="K495" i="2"/>
  <c r="J496" i="2"/>
  <c r="K496" i="2"/>
  <c r="J497" i="2"/>
  <c r="K497" i="2"/>
  <c r="J498" i="2"/>
  <c r="K498" i="2"/>
  <c r="J499" i="2"/>
  <c r="K499" i="2"/>
  <c r="J500" i="2"/>
  <c r="K500" i="2"/>
  <c r="J501" i="2"/>
  <c r="K501" i="2"/>
  <c r="J502" i="2"/>
  <c r="K502" i="2"/>
  <c r="J503" i="2"/>
  <c r="K503" i="2"/>
  <c r="J504" i="2"/>
  <c r="K504" i="2"/>
  <c r="J505" i="2"/>
  <c r="K505" i="2"/>
  <c r="J506" i="2"/>
  <c r="K506" i="2"/>
  <c r="J507" i="2"/>
  <c r="K507" i="2"/>
  <c r="J508" i="2"/>
  <c r="K508" i="2"/>
  <c r="J509" i="2"/>
  <c r="K509" i="2"/>
  <c r="J510" i="2"/>
  <c r="K510" i="2"/>
  <c r="J511" i="2"/>
  <c r="K511" i="2"/>
  <c r="J512" i="2"/>
  <c r="K512" i="2"/>
  <c r="J513" i="2"/>
  <c r="K513" i="2"/>
  <c r="J514" i="2"/>
  <c r="K514" i="2"/>
  <c r="J515" i="2"/>
  <c r="K515" i="2"/>
  <c r="J516" i="2"/>
  <c r="K516" i="2"/>
  <c r="J517" i="2"/>
  <c r="K517" i="2"/>
  <c r="J518" i="2"/>
  <c r="K518" i="2"/>
  <c r="J519" i="2"/>
  <c r="K519" i="2"/>
  <c r="J520" i="2"/>
  <c r="K520" i="2"/>
  <c r="J521" i="2"/>
  <c r="K521" i="2"/>
  <c r="J522" i="2"/>
  <c r="K522" i="2"/>
  <c r="J523" i="2"/>
  <c r="K523" i="2"/>
  <c r="J524" i="2"/>
  <c r="K524" i="2"/>
  <c r="J525" i="2"/>
  <c r="K525" i="2"/>
  <c r="J526" i="2"/>
  <c r="K526" i="2"/>
  <c r="J527" i="2"/>
  <c r="K527" i="2"/>
  <c r="J528" i="2"/>
  <c r="K528" i="2"/>
  <c r="J529" i="2"/>
  <c r="K529" i="2"/>
  <c r="J530" i="2"/>
  <c r="K530" i="2"/>
  <c r="J531" i="2"/>
  <c r="K531" i="2"/>
  <c r="J532" i="2"/>
  <c r="K532" i="2"/>
  <c r="J533" i="2"/>
  <c r="K533" i="2"/>
  <c r="J534" i="2"/>
  <c r="K534" i="2"/>
  <c r="J535" i="2"/>
  <c r="K535" i="2"/>
  <c r="J536" i="2"/>
  <c r="K536" i="2"/>
  <c r="J537" i="2"/>
  <c r="K537" i="2"/>
  <c r="J538" i="2"/>
  <c r="K538" i="2"/>
  <c r="J539" i="2"/>
  <c r="K539" i="2"/>
  <c r="J540" i="2"/>
  <c r="K540" i="2"/>
  <c r="J541" i="2"/>
  <c r="K541" i="2"/>
  <c r="J542" i="2"/>
  <c r="K542" i="2"/>
  <c r="J543" i="2"/>
  <c r="K543" i="2"/>
  <c r="J544" i="2"/>
  <c r="K544" i="2"/>
  <c r="J545" i="2"/>
  <c r="K545" i="2"/>
  <c r="J546" i="2"/>
  <c r="K546" i="2"/>
  <c r="J547" i="2"/>
  <c r="K547" i="2"/>
  <c r="J548" i="2"/>
  <c r="K548" i="2"/>
  <c r="J549" i="2"/>
  <c r="K549" i="2"/>
  <c r="J550" i="2"/>
  <c r="K550" i="2"/>
  <c r="J551" i="2"/>
  <c r="K551" i="2"/>
  <c r="J552" i="2"/>
  <c r="K552" i="2"/>
  <c r="J553" i="2"/>
  <c r="K553" i="2"/>
  <c r="J554" i="2"/>
  <c r="K554" i="2"/>
  <c r="J555" i="2"/>
  <c r="K555" i="2"/>
  <c r="J556" i="2"/>
  <c r="K556" i="2"/>
  <c r="J557" i="2"/>
  <c r="K557" i="2"/>
  <c r="J558" i="2"/>
  <c r="K558" i="2"/>
  <c r="J559" i="2"/>
  <c r="K559" i="2"/>
  <c r="J560" i="2"/>
  <c r="K560" i="2"/>
  <c r="J561" i="2"/>
  <c r="K561" i="2"/>
  <c r="J562" i="2"/>
  <c r="K562" i="2"/>
  <c r="J563" i="2"/>
  <c r="K563" i="2"/>
  <c r="J564" i="2"/>
  <c r="K564" i="2"/>
  <c r="J565" i="2"/>
  <c r="K565" i="2"/>
  <c r="J566" i="2"/>
  <c r="K566" i="2"/>
  <c r="J567" i="2"/>
  <c r="K567" i="2"/>
  <c r="J568" i="2"/>
  <c r="K568" i="2"/>
  <c r="J569" i="2"/>
  <c r="K569" i="2"/>
  <c r="J570" i="2"/>
  <c r="K570" i="2"/>
  <c r="J571" i="2"/>
  <c r="K571" i="2"/>
  <c r="J572" i="2"/>
  <c r="K572" i="2"/>
  <c r="G54" i="1" l="1"/>
  <c r="D54" i="1" s="1"/>
  <c r="G11" i="1"/>
  <c r="D11" i="1" s="1"/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2" i="2"/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2" i="2"/>
  <c r="G3" i="1"/>
  <c r="D3" i="1" s="1"/>
  <c r="G4" i="1"/>
  <c r="D4" i="1" s="1"/>
  <c r="G5" i="1"/>
  <c r="D5" i="1" s="1"/>
  <c r="G6" i="1"/>
  <c r="D6" i="1" s="1"/>
  <c r="G7" i="1"/>
  <c r="D7" i="1" s="1"/>
  <c r="G8" i="1"/>
  <c r="D8" i="1" s="1"/>
  <c r="G9" i="1"/>
  <c r="D9" i="1" s="1"/>
  <c r="G10" i="1"/>
  <c r="D10" i="1" s="1"/>
  <c r="G12" i="1"/>
  <c r="D12" i="1" s="1"/>
  <c r="G13" i="1"/>
  <c r="D13" i="1" s="1"/>
  <c r="G14" i="1"/>
  <c r="D14" i="1" s="1"/>
  <c r="G15" i="1"/>
  <c r="D15" i="1" s="1"/>
  <c r="G16" i="1"/>
  <c r="D16" i="1" s="1"/>
  <c r="G17" i="1"/>
  <c r="D17" i="1" s="1"/>
  <c r="G18" i="1"/>
  <c r="D18" i="1" s="1"/>
  <c r="G19" i="1"/>
  <c r="D19" i="1" s="1"/>
  <c r="G20" i="1"/>
  <c r="D20" i="1" s="1"/>
  <c r="G21" i="1"/>
  <c r="D21" i="1" s="1"/>
  <c r="G22" i="1"/>
  <c r="D22" i="1" s="1"/>
  <c r="G23" i="1"/>
  <c r="D23" i="1" s="1"/>
  <c r="G24" i="1"/>
  <c r="D24" i="1" s="1"/>
  <c r="G25" i="1"/>
  <c r="D25" i="1" s="1"/>
  <c r="G26" i="1"/>
  <c r="D26" i="1" s="1"/>
  <c r="G27" i="1"/>
  <c r="D27" i="1" s="1"/>
  <c r="G28" i="1"/>
  <c r="D28" i="1" s="1"/>
  <c r="G29" i="1"/>
  <c r="D29" i="1" s="1"/>
  <c r="G30" i="1"/>
  <c r="D30" i="1" s="1"/>
  <c r="G31" i="1"/>
  <c r="D31" i="1" s="1"/>
  <c r="G32" i="1"/>
  <c r="D32" i="1" s="1"/>
  <c r="G33" i="1"/>
  <c r="D33" i="1" s="1"/>
  <c r="G34" i="1"/>
  <c r="D34" i="1" s="1"/>
  <c r="G35" i="1"/>
  <c r="D35" i="1" s="1"/>
  <c r="G36" i="1"/>
  <c r="D36" i="1" s="1"/>
  <c r="G37" i="1"/>
  <c r="D37" i="1" s="1"/>
  <c r="G38" i="1"/>
  <c r="D38" i="1" s="1"/>
  <c r="G40" i="1"/>
  <c r="D40" i="1" s="1"/>
  <c r="G41" i="1"/>
  <c r="D41" i="1" s="1"/>
  <c r="G42" i="1"/>
  <c r="D42" i="1" s="1"/>
  <c r="G43" i="1"/>
  <c r="D43" i="1" s="1"/>
  <c r="G44" i="1"/>
  <c r="D44" i="1" s="1"/>
  <c r="G45" i="1"/>
  <c r="D45" i="1" s="1"/>
  <c r="G46" i="1"/>
  <c r="D46" i="1" s="1"/>
  <c r="G47" i="1"/>
  <c r="D47" i="1" s="1"/>
  <c r="G48" i="1"/>
  <c r="D48" i="1" s="1"/>
  <c r="G49" i="1"/>
  <c r="D49" i="1" s="1"/>
  <c r="G50" i="1"/>
  <c r="D50" i="1" s="1"/>
  <c r="G51" i="1"/>
  <c r="D51" i="1" s="1"/>
  <c r="G52" i="1"/>
  <c r="D52" i="1" s="1"/>
  <c r="G53" i="1"/>
  <c r="D53" i="1" s="1"/>
  <c r="G55" i="1"/>
  <c r="D55" i="1" s="1"/>
  <c r="G56" i="1"/>
  <c r="D56" i="1" s="1"/>
  <c r="G57" i="1"/>
  <c r="D57" i="1" s="1"/>
  <c r="G58" i="1"/>
  <c r="D58" i="1" s="1"/>
  <c r="G59" i="1"/>
  <c r="D59" i="1" s="1"/>
  <c r="G60" i="1"/>
  <c r="D60" i="1" s="1"/>
  <c r="G61" i="1"/>
  <c r="D61" i="1" s="1"/>
  <c r="G62" i="1"/>
  <c r="D62" i="1" s="1"/>
  <c r="G63" i="1"/>
  <c r="D63" i="1" s="1"/>
  <c r="G64" i="1"/>
  <c r="D64" i="1" s="1"/>
  <c r="G65" i="1"/>
  <c r="D65" i="1" s="1"/>
  <c r="G66" i="1"/>
  <c r="D66" i="1" s="1"/>
  <c r="G67" i="1"/>
  <c r="D67" i="1" s="1"/>
  <c r="G68" i="1"/>
  <c r="D68" i="1" s="1"/>
  <c r="G69" i="1"/>
  <c r="D69" i="1" s="1"/>
  <c r="G70" i="1"/>
  <c r="D70" i="1" s="1"/>
  <c r="G71" i="1"/>
  <c r="D71" i="1" s="1"/>
  <c r="G72" i="1"/>
  <c r="D72" i="1" s="1"/>
  <c r="G73" i="1"/>
  <c r="D73" i="1" s="1"/>
  <c r="G74" i="1"/>
  <c r="D74" i="1" s="1"/>
  <c r="G75" i="1"/>
  <c r="D75" i="1" s="1"/>
  <c r="G76" i="1"/>
  <c r="D76" i="1" s="1"/>
  <c r="G77" i="1"/>
  <c r="D77" i="1" s="1"/>
  <c r="G78" i="1"/>
  <c r="D78" i="1" s="1"/>
  <c r="G79" i="1"/>
  <c r="D79" i="1" s="1"/>
  <c r="G80" i="1"/>
  <c r="D80" i="1" s="1"/>
  <c r="G81" i="1"/>
  <c r="D81" i="1" s="1"/>
  <c r="G82" i="1"/>
  <c r="D82" i="1" s="1"/>
  <c r="G83" i="1"/>
  <c r="D83" i="1" s="1"/>
  <c r="G84" i="1"/>
  <c r="D84" i="1" s="1"/>
  <c r="G85" i="1"/>
  <c r="D85" i="1" s="1"/>
  <c r="G86" i="1"/>
  <c r="D86" i="1" s="1"/>
  <c r="G87" i="1"/>
  <c r="D87" i="1" s="1"/>
  <c r="G88" i="1"/>
  <c r="D88" i="1" s="1"/>
  <c r="G89" i="1"/>
  <c r="D89" i="1" s="1"/>
  <c r="G90" i="1"/>
  <c r="D90" i="1" s="1"/>
  <c r="G91" i="1"/>
  <c r="D91" i="1" s="1"/>
  <c r="G92" i="1"/>
  <c r="D92" i="1" s="1"/>
  <c r="G93" i="1"/>
  <c r="D93" i="1" s="1"/>
  <c r="G94" i="1"/>
  <c r="D94" i="1" s="1"/>
  <c r="G95" i="1"/>
  <c r="D95" i="1" s="1"/>
  <c r="G96" i="1"/>
  <c r="D96" i="1" s="1"/>
  <c r="G97" i="1"/>
  <c r="D97" i="1" s="1"/>
  <c r="G98" i="1"/>
  <c r="D98" i="1" s="1"/>
  <c r="G99" i="1"/>
  <c r="D99" i="1" s="1"/>
  <c r="G100" i="1"/>
  <c r="D100" i="1" s="1"/>
  <c r="G101" i="1"/>
  <c r="D101" i="1" s="1"/>
  <c r="G102" i="1"/>
  <c r="D102" i="1" s="1"/>
  <c r="G103" i="1"/>
  <c r="D103" i="1" s="1"/>
  <c r="G104" i="1"/>
  <c r="D104" i="1" s="1"/>
  <c r="G105" i="1"/>
  <c r="D105" i="1" s="1"/>
  <c r="G106" i="1"/>
  <c r="D106" i="1" s="1"/>
  <c r="G107" i="1"/>
  <c r="D107" i="1" s="1"/>
  <c r="G108" i="1"/>
  <c r="D108" i="1" s="1"/>
  <c r="G109" i="1"/>
  <c r="D109" i="1" s="1"/>
  <c r="G110" i="1"/>
  <c r="D110" i="1" s="1"/>
  <c r="G111" i="1"/>
  <c r="D111" i="1" s="1"/>
  <c r="G112" i="1"/>
  <c r="D112" i="1" s="1"/>
  <c r="G113" i="1"/>
  <c r="D113" i="1" s="1"/>
  <c r="G114" i="1"/>
  <c r="D114" i="1" s="1"/>
  <c r="G115" i="1"/>
  <c r="D115" i="1" s="1"/>
  <c r="G2" i="1"/>
  <c r="D2" i="1" s="1"/>
</calcChain>
</file>

<file path=xl/sharedStrings.xml><?xml version="1.0" encoding="utf-8"?>
<sst xmlns="http://schemas.openxmlformats.org/spreadsheetml/2006/main" count="2731" uniqueCount="144">
  <si>
    <t>Código</t>
  </si>
  <si>
    <t>Cadmio SEM (µmol/g)</t>
  </si>
  <si>
    <t>Chumbo SEM (µmol/g)</t>
  </si>
  <si>
    <t>Cobre SEM (µmol/g)</t>
  </si>
  <si>
    <t>Niquel SEM (µmol/g)</t>
  </si>
  <si>
    <t>Zinco SEM (µmol/g)</t>
  </si>
  <si>
    <t>SOMA</t>
  </si>
  <si>
    <t>SEM/AVS</t>
  </si>
  <si>
    <t>Sulfeto AVS (µmol/g)</t>
  </si>
  <si>
    <t>&lt;0,01</t>
  </si>
  <si>
    <t>SOMA-AVS/FOC</t>
  </si>
  <si>
    <t>Carbono organico total (%)</t>
  </si>
  <si>
    <t>Areia fina (0,25 a 0,125 mm) (g/kg)</t>
  </si>
  <si>
    <t>Areia grossa (1 a 0,5 mm) (g/kg)</t>
  </si>
  <si>
    <t>&lt;0,1</t>
  </si>
  <si>
    <t>Areia media (0,5 a 0,25 mm) (g/kg)</t>
  </si>
  <si>
    <t>Areia muito fina (0,125 a 0,062 mm) (g/kg)</t>
  </si>
  <si>
    <t>Areia muito grossa (2 a 1 mm) (g/kg)</t>
  </si>
  <si>
    <t>Areia total (2,0 a 0,062mm) (g/kg)</t>
  </si>
  <si>
    <t>Argila (0,00394 a 0,0002 mm) (g/kg)</t>
  </si>
  <si>
    <t>CO g</t>
  </si>
  <si>
    <t>Corg/g</t>
  </si>
  <si>
    <t>Date</t>
  </si>
  <si>
    <t>código</t>
  </si>
  <si>
    <t>RCA 02 - I</t>
  </si>
  <si>
    <t>RG-13</t>
  </si>
  <si>
    <t>RGN 08 - I</t>
  </si>
  <si>
    <t>RG-01</t>
  </si>
  <si>
    <t>RG-02</t>
  </si>
  <si>
    <t>RG-03</t>
  </si>
  <si>
    <t>RG-04</t>
  </si>
  <si>
    <t>RG-05</t>
  </si>
  <si>
    <t>RG-06</t>
  </si>
  <si>
    <t>RG-07</t>
  </si>
  <si>
    <t>RG-08</t>
  </si>
  <si>
    <t>RG-09</t>
  </si>
  <si>
    <t>RG-10</t>
  </si>
  <si>
    <t>RG-11</t>
  </si>
  <si>
    <t>RG-12</t>
  </si>
  <si>
    <t>RGN 01 - I</t>
  </si>
  <si>
    <t>RGN 06 - I</t>
  </si>
  <si>
    <t>TG-11M</t>
  </si>
  <si>
    <t>TG-13M</t>
  </si>
  <si>
    <t>TG-14M</t>
  </si>
  <si>
    <t>TG-22M</t>
  </si>
  <si>
    <t>RC-01</t>
  </si>
  <si>
    <t>FF-01</t>
  </si>
  <si>
    <t>RD-01</t>
  </si>
  <si>
    <t>RD-02</t>
  </si>
  <si>
    <t>RD-03</t>
  </si>
  <si>
    <t>Pontosemacesso</t>
  </si>
  <si>
    <t>*para resultados &lt;LQ , foi adotado o valor do LQ</t>
  </si>
  <si>
    <t>&lt;0,00011</t>
  </si>
  <si>
    <t>&lt;0,00017</t>
  </si>
  <si>
    <t>&lt;0,00014</t>
  </si>
  <si>
    <t>&lt;0,00012</t>
  </si>
  <si>
    <t>&lt;0,00013</t>
  </si>
  <si>
    <t>&lt;0,0001</t>
  </si>
  <si>
    <t>&lt;0,000096</t>
  </si>
  <si>
    <t>&lt;0,00024</t>
  </si>
  <si>
    <t>&lt;0,0022</t>
  </si>
  <si>
    <t>&lt;0,000098</t>
  </si>
  <si>
    <t>&lt;0,000099</t>
  </si>
  <si>
    <t>&lt;0,00015</t>
  </si>
  <si>
    <t>&lt;0,00023</t>
  </si>
  <si>
    <t>&lt;0,0012</t>
  </si>
  <si>
    <t>&lt;0,00016</t>
  </si>
  <si>
    <t>&lt;0,02</t>
  </si>
  <si>
    <t>&lt;0,000097</t>
  </si>
  <si>
    <t>&lt;0,002</t>
  </si>
  <si>
    <t>&lt;0,000092</t>
  </si>
  <si>
    <t>&lt;0,000087</t>
  </si>
  <si>
    <t>&lt;0,000089</t>
  </si>
  <si>
    <t>&lt;0,00021</t>
  </si>
  <si>
    <t>&lt;0,0005</t>
  </si>
  <si>
    <t>&lt;0,0016</t>
  </si>
  <si>
    <t>&lt;0,0019</t>
  </si>
  <si>
    <t>&lt;0,00018</t>
  </si>
  <si>
    <t>&lt;0,00029</t>
  </si>
  <si>
    <t>&lt;0,00039</t>
  </si>
  <si>
    <t>&lt;0,015</t>
  </si>
  <si>
    <t>&lt;0,0014</t>
  </si>
  <si>
    <t>&lt;0,00027</t>
  </si>
  <si>
    <t>&lt;0,0011</t>
  </si>
  <si>
    <t>&lt;0,0021</t>
  </si>
  <si>
    <t>&lt;0,000094</t>
  </si>
  <si>
    <t>&lt;0,019</t>
  </si>
  <si>
    <t>&lt;0,00065</t>
  </si>
  <si>
    <t>&lt;0,0018</t>
  </si>
  <si>
    <t>&lt;0,034</t>
  </si>
  <si>
    <t>&lt;0,28</t>
  </si>
  <si>
    <t>&lt;0,037</t>
  </si>
  <si>
    <t>&lt;0,003</t>
  </si>
  <si>
    <t>&lt;0,0023</t>
  </si>
  <si>
    <t>Mercurio (mg/kg)</t>
  </si>
  <si>
    <t>LQ_Cadmio SEM (µmol/g)</t>
  </si>
  <si>
    <t>LQ_Chumbo SEM (µmol/g)</t>
  </si>
  <si>
    <t>LQ_Cobre SEM (µmol/g)</t>
  </si>
  <si>
    <t>LQ_Niquel SEM (µmol/g)</t>
  </si>
  <si>
    <t>LQ_Zinco SEM (µmol/g)</t>
  </si>
  <si>
    <t>&lt;0,000031</t>
  </si>
  <si>
    <t>&lt;0,00003</t>
  </si>
  <si>
    <t>&lt;0,000034</t>
  </si>
  <si>
    <t>&lt;0,000029</t>
  </si>
  <si>
    <t>&lt;0,000033</t>
  </si>
  <si>
    <t>&lt;0,000032</t>
  </si>
  <si>
    <t>&lt;0,00033</t>
  </si>
  <si>
    <t>&lt;0,000037</t>
  </si>
  <si>
    <t>&lt;0,000027</t>
  </si>
  <si>
    <t>&lt;0,00055</t>
  </si>
  <si>
    <t>&lt;0,000028</t>
  </si>
  <si>
    <t>&lt;0,00001</t>
  </si>
  <si>
    <t>&lt;0,00056</t>
  </si>
  <si>
    <t>&lt;0,000075</t>
  </si>
  <si>
    <t>&lt;0,00053</t>
  </si>
  <si>
    <t>&lt;0,00034</t>
  </si>
  <si>
    <t>&lt;0,000035</t>
  </si>
  <si>
    <t>&lt;0,000036</t>
  </si>
  <si>
    <t>&lt;0,000049</t>
  </si>
  <si>
    <t>&lt;0,000082</t>
  </si>
  <si>
    <t>&lt;0,000039</t>
  </si>
  <si>
    <t>&lt;0,00032</t>
  </si>
  <si>
    <t>&lt;0,0004</t>
  </si>
  <si>
    <t>&lt;0,0041</t>
  </si>
  <si>
    <t>&lt;0,000051</t>
  </si>
  <si>
    <t>&lt;0,000068</t>
  </si>
  <si>
    <t>&lt;0,00031</t>
  </si>
  <si>
    <t>&lt;0,000056</t>
  </si>
  <si>
    <t>&lt;0,000026</t>
  </si>
  <si>
    <t>&lt;0,0052</t>
  </si>
  <si>
    <t>&lt;0,00058</t>
  </si>
  <si>
    <t>&lt;0,000055</t>
  </si>
  <si>
    <t>&lt;0,00059</t>
  </si>
  <si>
    <t>&lt;0,00057</t>
  </si>
  <si>
    <t>&lt;0,000065</t>
  </si>
  <si>
    <t>&lt;0,000048</t>
  </si>
  <si>
    <t>&lt;0,000041</t>
  </si>
  <si>
    <t>&lt;0,000043</t>
  </si>
  <si>
    <t>&lt;0,00005</t>
  </si>
  <si>
    <t>&lt;0,000059</t>
  </si>
  <si>
    <t>&lt;0,0003</t>
  </si>
  <si>
    <t>&lt;0,000064</t>
  </si>
  <si>
    <t>&lt;0,000038</t>
  </si>
  <si>
    <t>SEM-AVS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</si>
</sst>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3" x14ac:knownFonts="1">
    <font>
      <sz val="11"/>
      <color theme="1"/>
      <name val="Calibri"/>
      <family val="2"/>
      <scheme val="minor"/>
    </font>
    <font>
      <sz val="10.5"/>
      <color rgb="FFFF0000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 wrapText="1"/>
    </xf>
    <xf numFmtId="22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2" borderId="0" xfId="0" applyFill="1"/>
    <xf numFmtId="22" fontId="0" fillId="2" borderId="0" xfId="0" applyNumberFormat="1" applyFill="1"/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9"/>
  <sheetViews>
    <sheetView tabSelected="1" zoomScale="70" zoomScaleNormal="70" workbookViewId="0"/>
  </sheetViews>
  <sheetFormatPr defaultRowHeight="15" x14ac:dyDescent="0.25"/>
  <cols>
    <col min="1" max="1" width="9.85546875" style="1" bestFit="1" customWidth="1"/>
    <col min="2" max="2" width="17.7109375" style="1" bestFit="1" customWidth="1"/>
    <col min="3" max="3" width="11" style="1" bestFit="1" customWidth="1"/>
    <col min="4" max="7" width="18.42578125" style="1" customWidth="1"/>
    <col min="8" max="8" width="20" style="1" bestFit="1" customWidth="1"/>
    <col min="9" max="9" width="20.42578125" style="1" customWidth="1"/>
    <col min="10" max="10" width="21.140625" style="1" bestFit="1" customWidth="1"/>
    <col min="11" max="11" width="19" style="1" bestFit="1" customWidth="1"/>
    <col min="12" max="12" width="19.7109375" style="1" bestFit="1" customWidth="1"/>
    <col min="13" max="13" width="18.42578125" style="1" bestFit="1" customWidth="1"/>
    <col min="14" max="14" width="21.85546875" style="1" customWidth="1"/>
    <col min="15" max="15" width="21.42578125" style="1" bestFit="1" customWidth="1"/>
    <col min="16" max="16384" width="9.140625" style="1"/>
  </cols>
  <sheetData>
    <row r="1" spans="1:21" x14ac:dyDescent="0.25">
      <c r="A1" s="1" t="s">
        <v>0</v>
      </c>
      <c r="B1" s="1" t="s">
        <v>22</v>
      </c>
      <c r="C1" s="1" t="s">
        <v>21</v>
      </c>
      <c r="D1" s="2" t="s">
        <v>10</v>
      </c>
      <c r="E1" s="2" t="s">
        <v>143</v>
      </c>
      <c r="F1" s="2" t="s">
        <v>6</v>
      </c>
      <c r="G1" s="2" t="s">
        <v>7</v>
      </c>
      <c r="H1" s="1" t="s">
        <v>8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94</v>
      </c>
      <c r="O1" s="3"/>
      <c r="P1" t="s">
        <v>95</v>
      </c>
      <c r="Q1" t="s">
        <v>96</v>
      </c>
      <c r="R1" t="s">
        <v>97</v>
      </c>
      <c r="S1" t="s">
        <v>98</v>
      </c>
      <c r="T1" t="s">
        <v>99</v>
      </c>
      <c r="U1" t="s">
        <v>94</v>
      </c>
    </row>
    <row r="2" spans="1:21" x14ac:dyDescent="0.25">
      <c r="A2" t="s">
        <v>24</v>
      </c>
      <c r="B2" s="8">
        <v>43056.427083333336</v>
      </c>
      <c r="C2" s="1">
        <v>3.2000000000000002E-3</v>
      </c>
      <c r="D2" s="4">
        <f>G2/C2</f>
        <v>1426.2812499999998</v>
      </c>
      <c r="E2" s="4">
        <f>F2-0.01</f>
        <v>3.5640999999999999E-2</v>
      </c>
      <c r="F2" s="11">
        <f>SUM(P2:U2)</f>
        <v>4.5641000000000001E-2</v>
      </c>
      <c r="G2" s="4">
        <f>F2/0.01</f>
        <v>4.5640999999999998</v>
      </c>
      <c r="H2" t="s">
        <v>9</v>
      </c>
      <c r="I2" t="s">
        <v>52</v>
      </c>
      <c r="J2">
        <v>3.3500000000000001E-3</v>
      </c>
      <c r="K2">
        <v>8.5500000000000003E-3</v>
      </c>
      <c r="L2">
        <v>1.54E-2</v>
      </c>
      <c r="M2">
        <v>1.8200000000000001E-2</v>
      </c>
      <c r="N2" t="s">
        <v>100</v>
      </c>
      <c r="P2">
        <v>1.1E-4</v>
      </c>
      <c r="Q2">
        <v>3.3500000000000001E-3</v>
      </c>
      <c r="R2">
        <v>8.5500000000000003E-3</v>
      </c>
      <c r="S2">
        <v>1.54E-2</v>
      </c>
      <c r="T2">
        <v>1.8200000000000001E-2</v>
      </c>
      <c r="U2">
        <v>3.1000000000000001E-5</v>
      </c>
    </row>
    <row r="3" spans="1:21" x14ac:dyDescent="0.25">
      <c r="A3" t="s">
        <v>24</v>
      </c>
      <c r="B3" s="8">
        <v>43081.515277777777</v>
      </c>
      <c r="C3" s="1">
        <v>3.0999999999999999E-3</v>
      </c>
      <c r="D3" s="4">
        <f t="shared" ref="D3:D66" si="0">G3/C3</f>
        <v>2494.0419354838709</v>
      </c>
      <c r="E3" s="4">
        <f t="shared" ref="E3:E66" si="1">F3-0.01</f>
        <v>6.7315300000000008E-2</v>
      </c>
      <c r="F3" s="11">
        <f t="shared" ref="F3:F66" si="2">SUM(P3:U3)</f>
        <v>7.7315300000000003E-2</v>
      </c>
      <c r="G3" s="4">
        <f t="shared" ref="G3:G66" si="3">F3/0.01</f>
        <v>7.7315300000000002</v>
      </c>
      <c r="H3" t="s">
        <v>9</v>
      </c>
      <c r="I3">
        <v>1.12E-4</v>
      </c>
      <c r="J3">
        <v>5.6299999999999996E-3</v>
      </c>
      <c r="K3">
        <v>1.44E-2</v>
      </c>
      <c r="L3">
        <v>3.6799999999999999E-2</v>
      </c>
      <c r="M3">
        <v>2.0299999999999999E-2</v>
      </c>
      <c r="N3">
        <v>7.3300000000000006E-5</v>
      </c>
      <c r="P3">
        <v>1.12E-4</v>
      </c>
      <c r="Q3">
        <v>5.6299999999999996E-3</v>
      </c>
      <c r="R3">
        <v>1.44E-2</v>
      </c>
      <c r="S3">
        <v>3.6799999999999999E-2</v>
      </c>
      <c r="T3">
        <v>2.0299999999999999E-2</v>
      </c>
      <c r="U3">
        <v>7.3300000000000006E-5</v>
      </c>
    </row>
    <row r="4" spans="1:21" x14ac:dyDescent="0.25">
      <c r="A4" t="s">
        <v>24</v>
      </c>
      <c r="B4" s="8">
        <v>43109.461111111108</v>
      </c>
      <c r="C4" s="1">
        <v>2.7000000000000001E-3</v>
      </c>
      <c r="D4" s="4">
        <f t="shared" si="0"/>
        <v>6592.3148148148148</v>
      </c>
      <c r="E4" s="4">
        <f t="shared" si="1"/>
        <v>0.16799249999999999</v>
      </c>
      <c r="F4" s="11">
        <f t="shared" si="2"/>
        <v>0.1779925</v>
      </c>
      <c r="G4" s="4">
        <f t="shared" si="3"/>
        <v>17.799250000000001</v>
      </c>
      <c r="H4" t="s">
        <v>9</v>
      </c>
      <c r="I4">
        <v>7.2499999999999995E-4</v>
      </c>
      <c r="J4">
        <v>4.3E-3</v>
      </c>
      <c r="K4">
        <v>3.0700000000000002E-2</v>
      </c>
      <c r="L4">
        <v>1.32E-2</v>
      </c>
      <c r="M4">
        <v>0.129</v>
      </c>
      <c r="N4">
        <v>6.7500000000000001E-5</v>
      </c>
      <c r="P4">
        <v>7.2499999999999995E-4</v>
      </c>
      <c r="Q4">
        <v>4.3E-3</v>
      </c>
      <c r="R4">
        <v>3.0700000000000002E-2</v>
      </c>
      <c r="S4">
        <v>1.32E-2</v>
      </c>
      <c r="T4">
        <v>0.129</v>
      </c>
      <c r="U4">
        <v>6.7500000000000001E-5</v>
      </c>
    </row>
    <row r="5" spans="1:21" x14ac:dyDescent="0.25">
      <c r="A5" t="s">
        <v>24</v>
      </c>
      <c r="B5" s="8">
        <v>43137.623611111114</v>
      </c>
      <c r="C5" s="1">
        <v>1.6E-2</v>
      </c>
      <c r="D5" s="4">
        <f t="shared" si="0"/>
        <v>372.03125</v>
      </c>
      <c r="E5" s="4">
        <f t="shared" si="1"/>
        <v>4.9525E-2</v>
      </c>
      <c r="F5" s="11">
        <f t="shared" si="2"/>
        <v>5.9525000000000002E-2</v>
      </c>
      <c r="G5" s="4">
        <f t="shared" si="3"/>
        <v>5.9524999999999997</v>
      </c>
      <c r="H5" t="s">
        <v>9</v>
      </c>
      <c r="I5" t="s">
        <v>53</v>
      </c>
      <c r="J5">
        <v>1.2600000000000001E-3</v>
      </c>
      <c r="K5">
        <v>1.32E-2</v>
      </c>
      <c r="L5">
        <v>2.1000000000000001E-2</v>
      </c>
      <c r="M5">
        <v>2.3699999999999999E-2</v>
      </c>
      <c r="N5">
        <v>1.95E-4</v>
      </c>
      <c r="P5">
        <v>1.7000000000000001E-4</v>
      </c>
      <c r="Q5">
        <v>1.2600000000000001E-3</v>
      </c>
      <c r="R5">
        <v>1.32E-2</v>
      </c>
      <c r="S5">
        <v>2.1000000000000001E-2</v>
      </c>
      <c r="T5">
        <v>2.3699999999999999E-2</v>
      </c>
      <c r="U5">
        <v>1.95E-4</v>
      </c>
    </row>
    <row r="6" spans="1:21" x14ac:dyDescent="0.25">
      <c r="A6" t="s">
        <v>24</v>
      </c>
      <c r="B6" s="8">
        <v>43182.470138888886</v>
      </c>
      <c r="C6" s="1">
        <v>5.8999999999999999E-3</v>
      </c>
      <c r="D6" s="4">
        <f t="shared" si="0"/>
        <v>2575.3050847457621</v>
      </c>
      <c r="E6" s="4">
        <f t="shared" si="1"/>
        <v>0.14194299999999996</v>
      </c>
      <c r="F6" s="11">
        <f t="shared" si="2"/>
        <v>0.15194299999999997</v>
      </c>
      <c r="G6" s="4">
        <f t="shared" si="3"/>
        <v>15.194299999999997</v>
      </c>
      <c r="H6" t="s">
        <v>9</v>
      </c>
      <c r="I6" t="s">
        <v>54</v>
      </c>
      <c r="J6">
        <v>1.18E-2</v>
      </c>
      <c r="K6">
        <v>6.7199999999999996E-2</v>
      </c>
      <c r="L6">
        <v>1.72E-2</v>
      </c>
      <c r="M6">
        <v>5.5E-2</v>
      </c>
      <c r="N6">
        <v>6.0300000000000002E-4</v>
      </c>
      <c r="P6">
        <v>1.3999999999999999E-4</v>
      </c>
      <c r="Q6">
        <v>1.18E-2</v>
      </c>
      <c r="R6">
        <v>6.7199999999999996E-2</v>
      </c>
      <c r="S6">
        <v>1.72E-2</v>
      </c>
      <c r="T6">
        <v>5.5E-2</v>
      </c>
      <c r="U6">
        <v>6.0300000000000002E-4</v>
      </c>
    </row>
    <row r="7" spans="1:21" x14ac:dyDescent="0.25">
      <c r="A7" t="s">
        <v>24</v>
      </c>
      <c r="B7" s="8">
        <v>43217.543749999997</v>
      </c>
      <c r="C7" s="1">
        <v>4.5999999999999999E-3</v>
      </c>
      <c r="D7" s="4">
        <f t="shared" si="0"/>
        <v>2163.8760869565217</v>
      </c>
      <c r="E7" s="4">
        <f t="shared" si="1"/>
        <v>8.9538300000000001E-2</v>
      </c>
      <c r="F7" s="11">
        <f t="shared" si="2"/>
        <v>9.9538299999999996E-2</v>
      </c>
      <c r="G7" s="4">
        <f t="shared" si="3"/>
        <v>9.95383</v>
      </c>
      <c r="H7" t="s">
        <v>9</v>
      </c>
      <c r="I7" t="s">
        <v>52</v>
      </c>
      <c r="J7">
        <v>7.0699999999999999E-3</v>
      </c>
      <c r="K7">
        <v>1.6400000000000001E-2</v>
      </c>
      <c r="L7">
        <v>2.12E-2</v>
      </c>
      <c r="M7">
        <v>5.4699999999999999E-2</v>
      </c>
      <c r="N7">
        <v>5.8300000000000001E-5</v>
      </c>
      <c r="P7">
        <v>1.1E-4</v>
      </c>
      <c r="Q7">
        <v>7.0699999999999999E-3</v>
      </c>
      <c r="R7">
        <v>1.6400000000000001E-2</v>
      </c>
      <c r="S7">
        <v>2.12E-2</v>
      </c>
      <c r="T7">
        <v>5.4699999999999999E-2</v>
      </c>
      <c r="U7">
        <v>5.8300000000000001E-5</v>
      </c>
    </row>
    <row r="8" spans="1:21" x14ac:dyDescent="0.25">
      <c r="A8" t="s">
        <v>24</v>
      </c>
      <c r="B8" s="8">
        <v>43245.477083333331</v>
      </c>
      <c r="C8" s="1">
        <v>4.7999999999999996E-3</v>
      </c>
      <c r="D8" s="4">
        <f t="shared" si="0"/>
        <v>1372.1395833333333</v>
      </c>
      <c r="E8" s="4">
        <f t="shared" si="1"/>
        <v>5.5862699999999994E-2</v>
      </c>
      <c r="F8" s="11">
        <f t="shared" si="2"/>
        <v>6.5862699999999996E-2</v>
      </c>
      <c r="G8" s="4">
        <f t="shared" si="3"/>
        <v>6.5862699999999998</v>
      </c>
      <c r="H8" t="s">
        <v>9</v>
      </c>
      <c r="I8" t="s">
        <v>52</v>
      </c>
      <c r="J8">
        <v>5.4900000000000001E-3</v>
      </c>
      <c r="K8">
        <v>1.4999999999999999E-2</v>
      </c>
      <c r="L8">
        <v>2.06E-2</v>
      </c>
      <c r="M8">
        <v>2.46E-2</v>
      </c>
      <c r="N8">
        <v>6.2700000000000006E-5</v>
      </c>
      <c r="P8">
        <v>1.1E-4</v>
      </c>
      <c r="Q8">
        <v>5.4900000000000001E-3</v>
      </c>
      <c r="R8">
        <v>1.4999999999999999E-2</v>
      </c>
      <c r="S8">
        <v>2.06E-2</v>
      </c>
      <c r="T8">
        <v>2.46E-2</v>
      </c>
      <c r="U8">
        <v>6.2700000000000006E-5</v>
      </c>
    </row>
    <row r="9" spans="1:21" x14ac:dyDescent="0.25">
      <c r="A9" t="s">
        <v>24</v>
      </c>
      <c r="B9" s="8">
        <v>43278.442361111112</v>
      </c>
      <c r="C9" s="1">
        <v>3.7000000000000002E-3</v>
      </c>
      <c r="D9" s="4">
        <f t="shared" si="0"/>
        <v>3964.3243243243246</v>
      </c>
      <c r="E9" s="4">
        <f t="shared" si="1"/>
        <v>0.13668</v>
      </c>
      <c r="F9" s="11">
        <f t="shared" si="2"/>
        <v>0.14668</v>
      </c>
      <c r="G9" s="4">
        <f t="shared" si="3"/>
        <v>14.668000000000001</v>
      </c>
      <c r="H9" t="s">
        <v>9</v>
      </c>
      <c r="I9" t="s">
        <v>55</v>
      </c>
      <c r="J9">
        <v>5.1999999999999998E-3</v>
      </c>
      <c r="K9">
        <v>2.1399999999999999E-2</v>
      </c>
      <c r="L9">
        <v>1.89E-2</v>
      </c>
      <c r="M9">
        <v>0.10100000000000001</v>
      </c>
      <c r="N9">
        <v>6.0000000000000002E-5</v>
      </c>
      <c r="P9">
        <v>1.2E-4</v>
      </c>
      <c r="Q9">
        <v>5.1999999999999998E-3</v>
      </c>
      <c r="R9">
        <v>2.1399999999999999E-2</v>
      </c>
      <c r="S9">
        <v>1.89E-2</v>
      </c>
      <c r="T9">
        <v>0.10100000000000001</v>
      </c>
      <c r="U9">
        <v>6.0000000000000002E-5</v>
      </c>
    </row>
    <row r="10" spans="1:21" x14ac:dyDescent="0.25">
      <c r="A10" t="s">
        <v>24</v>
      </c>
      <c r="B10" s="8">
        <v>43287.430555555555</v>
      </c>
      <c r="C10" s="1">
        <v>3.3E-3</v>
      </c>
      <c r="D10" s="4">
        <f t="shared" si="0"/>
        <v>1947.7030303030306</v>
      </c>
      <c r="E10" s="4">
        <f t="shared" si="1"/>
        <v>5.4274200000000002E-2</v>
      </c>
      <c r="F10" s="11">
        <f t="shared" si="2"/>
        <v>6.4274200000000004E-2</v>
      </c>
      <c r="G10" s="4">
        <f t="shared" si="3"/>
        <v>6.4274200000000006</v>
      </c>
      <c r="H10" t="s">
        <v>9</v>
      </c>
      <c r="I10" t="s">
        <v>55</v>
      </c>
      <c r="J10">
        <v>4.8900000000000002E-3</v>
      </c>
      <c r="K10">
        <v>1.29E-2</v>
      </c>
      <c r="L10">
        <v>1.8100000000000002E-2</v>
      </c>
      <c r="M10">
        <v>2.8199999999999999E-2</v>
      </c>
      <c r="N10">
        <v>6.4200000000000002E-5</v>
      </c>
      <c r="P10">
        <v>1.2E-4</v>
      </c>
      <c r="Q10">
        <v>4.8900000000000002E-3</v>
      </c>
      <c r="R10">
        <v>1.29E-2</v>
      </c>
      <c r="S10">
        <v>1.8100000000000002E-2</v>
      </c>
      <c r="T10">
        <v>2.8199999999999999E-2</v>
      </c>
      <c r="U10">
        <v>6.4200000000000002E-5</v>
      </c>
    </row>
    <row r="11" spans="1:21" x14ac:dyDescent="0.25">
      <c r="A11" t="s">
        <v>24</v>
      </c>
      <c r="B11" s="8">
        <v>43327.750694444447</v>
      </c>
      <c r="C11" s="1">
        <v>5.0000000000000001E-4</v>
      </c>
      <c r="D11" s="4">
        <f t="shared" si="0"/>
        <v>7861.9999999999991</v>
      </c>
      <c r="E11" s="4">
        <f t="shared" si="1"/>
        <v>6.862E-2</v>
      </c>
      <c r="F11" s="11">
        <f t="shared" si="2"/>
        <v>7.8619999999999995E-2</v>
      </c>
      <c r="G11" s="4">
        <f>F11/0.02</f>
        <v>3.9309999999999996</v>
      </c>
      <c r="H11" t="s">
        <v>9</v>
      </c>
      <c r="I11" t="s">
        <v>52</v>
      </c>
      <c r="J11">
        <v>6.1799999999999997E-3</v>
      </c>
      <c r="K11">
        <v>2.18E-2</v>
      </c>
      <c r="L11">
        <v>1.7399999999999999E-2</v>
      </c>
      <c r="M11">
        <v>3.3099999999999997E-2</v>
      </c>
      <c r="N11" t="s">
        <v>101</v>
      </c>
      <c r="P11">
        <v>1.1E-4</v>
      </c>
      <c r="Q11">
        <v>6.1799999999999997E-3</v>
      </c>
      <c r="R11">
        <v>2.18E-2</v>
      </c>
      <c r="S11">
        <v>1.7399999999999999E-2</v>
      </c>
      <c r="T11">
        <v>3.3099999999999997E-2</v>
      </c>
      <c r="U11">
        <v>3.0000000000000001E-5</v>
      </c>
    </row>
    <row r="12" spans="1:21" x14ac:dyDescent="0.25">
      <c r="A12" t="s">
        <v>24</v>
      </c>
      <c r="B12" s="8">
        <v>43404.526388888888</v>
      </c>
      <c r="C12" s="1">
        <v>1.1000000000000001E-3</v>
      </c>
      <c r="D12" s="4">
        <f t="shared" si="0"/>
        <v>7383.1818181818189</v>
      </c>
      <c r="E12" s="4">
        <f t="shared" si="1"/>
        <v>7.1215000000000014E-2</v>
      </c>
      <c r="F12" s="11">
        <f t="shared" si="2"/>
        <v>8.1215000000000009E-2</v>
      </c>
      <c r="G12" s="4">
        <f t="shared" si="3"/>
        <v>8.1215000000000011</v>
      </c>
      <c r="H12" t="s">
        <v>9</v>
      </c>
      <c r="I12" t="s">
        <v>55</v>
      </c>
      <c r="J12">
        <v>6.0099999999999997E-3</v>
      </c>
      <c r="K12">
        <v>2.1700000000000001E-2</v>
      </c>
      <c r="L12">
        <v>1.83E-2</v>
      </c>
      <c r="M12">
        <v>3.49E-2</v>
      </c>
      <c r="N12">
        <v>1.85E-4</v>
      </c>
      <c r="P12">
        <v>1.2E-4</v>
      </c>
      <c r="Q12">
        <v>6.0099999999999997E-3</v>
      </c>
      <c r="R12">
        <v>2.1700000000000001E-2</v>
      </c>
      <c r="S12">
        <v>1.83E-2</v>
      </c>
      <c r="T12">
        <v>3.49E-2</v>
      </c>
      <c r="U12">
        <v>1.85E-4</v>
      </c>
    </row>
    <row r="13" spans="1:21" x14ac:dyDescent="0.25">
      <c r="A13" t="s">
        <v>24</v>
      </c>
      <c r="B13" s="8">
        <v>43426.675000000003</v>
      </c>
      <c r="C13" s="1">
        <v>2.3E-3</v>
      </c>
      <c r="D13" s="4">
        <f t="shared" si="0"/>
        <v>7216.8695652173919</v>
      </c>
      <c r="E13" s="4">
        <f t="shared" si="1"/>
        <v>0.15598799999999999</v>
      </c>
      <c r="F13" s="11">
        <f t="shared" si="2"/>
        <v>0.165988</v>
      </c>
      <c r="G13" s="4">
        <f t="shared" si="3"/>
        <v>16.598800000000001</v>
      </c>
      <c r="H13" t="s">
        <v>9</v>
      </c>
      <c r="I13" t="s">
        <v>55</v>
      </c>
      <c r="J13">
        <v>1.2500000000000001E-2</v>
      </c>
      <c r="K13">
        <v>5.0500000000000003E-2</v>
      </c>
      <c r="L13">
        <v>3.44E-2</v>
      </c>
      <c r="M13">
        <v>6.8199999999999997E-2</v>
      </c>
      <c r="N13">
        <v>2.6800000000000001E-4</v>
      </c>
      <c r="P13">
        <v>1.2E-4</v>
      </c>
      <c r="Q13">
        <v>1.2500000000000001E-2</v>
      </c>
      <c r="R13">
        <v>5.0500000000000003E-2</v>
      </c>
      <c r="S13">
        <v>3.44E-2</v>
      </c>
      <c r="T13">
        <v>6.8199999999999997E-2</v>
      </c>
      <c r="U13">
        <v>2.6800000000000001E-4</v>
      </c>
    </row>
    <row r="14" spans="1:21" x14ac:dyDescent="0.25">
      <c r="A14" t="s">
        <v>24</v>
      </c>
      <c r="B14" s="8">
        <v>43454.541666666664</v>
      </c>
      <c r="C14" s="1">
        <v>2.3E-3</v>
      </c>
      <c r="D14" s="4">
        <f t="shared" si="0"/>
        <v>5030.8260869565211</v>
      </c>
      <c r="E14" s="4">
        <f t="shared" si="1"/>
        <v>0.105709</v>
      </c>
      <c r="F14" s="11">
        <f t="shared" si="2"/>
        <v>0.11570899999999999</v>
      </c>
      <c r="G14" s="4">
        <f t="shared" si="3"/>
        <v>11.570899999999998</v>
      </c>
      <c r="H14" t="s">
        <v>9</v>
      </c>
      <c r="I14" t="s">
        <v>55</v>
      </c>
      <c r="J14">
        <v>9.6699999999999998E-3</v>
      </c>
      <c r="K14">
        <v>2.7099999999999999E-2</v>
      </c>
      <c r="L14">
        <v>2.12E-2</v>
      </c>
      <c r="M14">
        <v>5.7500000000000002E-2</v>
      </c>
      <c r="N14">
        <v>1.1900000000000001E-4</v>
      </c>
      <c r="P14">
        <v>1.2E-4</v>
      </c>
      <c r="Q14">
        <v>9.6699999999999998E-3</v>
      </c>
      <c r="R14">
        <v>2.7099999999999999E-2</v>
      </c>
      <c r="S14">
        <v>2.12E-2</v>
      </c>
      <c r="T14">
        <v>5.7500000000000002E-2</v>
      </c>
      <c r="U14">
        <v>1.1900000000000001E-4</v>
      </c>
    </row>
    <row r="15" spans="1:21" x14ac:dyDescent="0.25">
      <c r="A15" t="s">
        <v>24</v>
      </c>
      <c r="B15" s="8">
        <v>43481.679166666669</v>
      </c>
      <c r="C15" s="1">
        <v>1.9E-3</v>
      </c>
      <c r="D15" s="4">
        <f t="shared" si="0"/>
        <v>6515.8421052631575</v>
      </c>
      <c r="E15" s="4">
        <f t="shared" si="1"/>
        <v>0.113801</v>
      </c>
      <c r="F15" s="11">
        <f t="shared" si="2"/>
        <v>0.12380099999999999</v>
      </c>
      <c r="G15" s="4">
        <f t="shared" si="3"/>
        <v>12.380099999999999</v>
      </c>
      <c r="H15" t="s">
        <v>9</v>
      </c>
      <c r="I15" t="s">
        <v>52</v>
      </c>
      <c r="J15">
        <v>7.0800000000000004E-3</v>
      </c>
      <c r="K15">
        <v>5.2400000000000002E-2</v>
      </c>
      <c r="L15">
        <v>2.2700000000000001E-2</v>
      </c>
      <c r="M15">
        <v>4.1399999999999999E-2</v>
      </c>
      <c r="N15">
        <v>1.11E-4</v>
      </c>
      <c r="P15">
        <v>1.1E-4</v>
      </c>
      <c r="Q15">
        <v>7.0800000000000004E-3</v>
      </c>
      <c r="R15">
        <v>5.2400000000000002E-2</v>
      </c>
      <c r="S15">
        <v>2.2700000000000001E-2</v>
      </c>
      <c r="T15">
        <v>4.1399999999999999E-2</v>
      </c>
      <c r="U15">
        <v>1.11E-4</v>
      </c>
    </row>
    <row r="16" spans="1:21" x14ac:dyDescent="0.25">
      <c r="A16" t="s">
        <v>24</v>
      </c>
      <c r="B16" s="8">
        <v>43524.625694444447</v>
      </c>
      <c r="C16" s="1">
        <v>2.2000000000000001E-3</v>
      </c>
      <c r="D16" s="4">
        <f t="shared" si="0"/>
        <v>5666.4545454545441</v>
      </c>
      <c r="E16" s="4">
        <f t="shared" si="1"/>
        <v>0.114662</v>
      </c>
      <c r="F16" s="11">
        <f t="shared" si="2"/>
        <v>0.124662</v>
      </c>
      <c r="G16" s="4">
        <f t="shared" si="3"/>
        <v>12.466199999999999</v>
      </c>
      <c r="H16" t="s">
        <v>9</v>
      </c>
      <c r="I16" t="s">
        <v>55</v>
      </c>
      <c r="J16">
        <v>8.8299999999999993E-3</v>
      </c>
      <c r="K16">
        <v>5.0700000000000002E-2</v>
      </c>
      <c r="L16">
        <v>2.29E-2</v>
      </c>
      <c r="M16">
        <v>4.2000000000000003E-2</v>
      </c>
      <c r="N16">
        <v>1.12E-4</v>
      </c>
      <c r="P16">
        <v>1.2E-4</v>
      </c>
      <c r="Q16">
        <v>8.8299999999999993E-3</v>
      </c>
      <c r="R16">
        <v>5.0700000000000002E-2</v>
      </c>
      <c r="S16">
        <v>2.29E-2</v>
      </c>
      <c r="T16">
        <v>4.2000000000000003E-2</v>
      </c>
      <c r="U16">
        <v>1.12E-4</v>
      </c>
    </row>
    <row r="17" spans="1:21" x14ac:dyDescent="0.25">
      <c r="A17" t="s">
        <v>24</v>
      </c>
      <c r="B17" s="8">
        <v>43545.648611111108</v>
      </c>
      <c r="C17" s="1">
        <v>1.9E-3</v>
      </c>
      <c r="D17" s="4">
        <f t="shared" si="0"/>
        <v>6787.2631578947367</v>
      </c>
      <c r="E17" s="4">
        <f t="shared" si="1"/>
        <v>0.11895799999999999</v>
      </c>
      <c r="F17" s="11">
        <f t="shared" si="2"/>
        <v>0.12895799999999999</v>
      </c>
      <c r="G17" s="4">
        <f t="shared" si="3"/>
        <v>12.895799999999999</v>
      </c>
      <c r="H17" t="s">
        <v>9</v>
      </c>
      <c r="I17" t="s">
        <v>55</v>
      </c>
      <c r="J17">
        <v>1.01E-2</v>
      </c>
      <c r="K17">
        <v>5.6800000000000003E-2</v>
      </c>
      <c r="L17">
        <v>2.29E-2</v>
      </c>
      <c r="M17">
        <v>3.8899999999999997E-2</v>
      </c>
      <c r="N17">
        <v>1.3799999999999999E-4</v>
      </c>
      <c r="P17">
        <v>1.2E-4</v>
      </c>
      <c r="Q17">
        <v>1.01E-2</v>
      </c>
      <c r="R17">
        <v>5.6800000000000003E-2</v>
      </c>
      <c r="S17">
        <v>2.29E-2</v>
      </c>
      <c r="T17">
        <v>3.8899999999999997E-2</v>
      </c>
      <c r="U17">
        <v>1.3799999999999999E-4</v>
      </c>
    </row>
    <row r="18" spans="1:21" x14ac:dyDescent="0.25">
      <c r="A18" t="s">
        <v>24</v>
      </c>
      <c r="B18" s="8">
        <v>43566.613194444442</v>
      </c>
      <c r="C18" s="1">
        <v>2.2000000000000001E-3</v>
      </c>
      <c r="D18" s="4">
        <f t="shared" si="0"/>
        <v>4654.5772727272724</v>
      </c>
      <c r="E18" s="4">
        <f t="shared" si="1"/>
        <v>9.2400700000000002E-2</v>
      </c>
      <c r="F18" s="11">
        <f t="shared" si="2"/>
        <v>0.1024007</v>
      </c>
      <c r="G18" s="4">
        <f t="shared" si="3"/>
        <v>10.240069999999999</v>
      </c>
      <c r="H18" t="s">
        <v>9</v>
      </c>
      <c r="I18" t="s">
        <v>52</v>
      </c>
      <c r="J18">
        <v>6.7099999999999998E-3</v>
      </c>
      <c r="K18">
        <v>4.2999999999999997E-2</v>
      </c>
      <c r="L18">
        <v>1.77E-2</v>
      </c>
      <c r="M18">
        <v>3.4799999999999998E-2</v>
      </c>
      <c r="N18">
        <v>8.0699999999999996E-5</v>
      </c>
      <c r="P18">
        <v>1.1E-4</v>
      </c>
      <c r="Q18">
        <v>6.7099999999999998E-3</v>
      </c>
      <c r="R18">
        <v>4.2999999999999997E-2</v>
      </c>
      <c r="S18">
        <v>1.77E-2</v>
      </c>
      <c r="T18">
        <v>3.4799999999999998E-2</v>
      </c>
      <c r="U18">
        <v>8.0699999999999996E-5</v>
      </c>
    </row>
    <row r="19" spans="1:21" x14ac:dyDescent="0.25">
      <c r="A19" t="s">
        <v>25</v>
      </c>
      <c r="B19" s="8">
        <v>43038.638888888891</v>
      </c>
      <c r="C19" s="1">
        <v>1.2999999999999999E-3</v>
      </c>
      <c r="D19" s="4">
        <f t="shared" si="0"/>
        <v>7076.2307692307704</v>
      </c>
      <c r="E19" s="4">
        <f t="shared" si="1"/>
        <v>8.1991000000000022E-2</v>
      </c>
      <c r="F19" s="11">
        <f t="shared" si="2"/>
        <v>9.1991000000000017E-2</v>
      </c>
      <c r="G19" s="4">
        <f t="shared" si="3"/>
        <v>9.1991000000000014</v>
      </c>
      <c r="H19" t="s">
        <v>9</v>
      </c>
      <c r="I19" t="s">
        <v>52</v>
      </c>
      <c r="J19">
        <v>1.48E-3</v>
      </c>
      <c r="K19">
        <v>1.5900000000000001E-2</v>
      </c>
      <c r="L19">
        <v>8.4700000000000001E-3</v>
      </c>
      <c r="M19">
        <v>6.6000000000000003E-2</v>
      </c>
      <c r="N19" t="s">
        <v>100</v>
      </c>
      <c r="P19">
        <v>1.1E-4</v>
      </c>
      <c r="Q19">
        <v>1.48E-3</v>
      </c>
      <c r="R19">
        <v>1.5900000000000001E-2</v>
      </c>
      <c r="S19">
        <v>8.4700000000000001E-3</v>
      </c>
      <c r="T19">
        <v>6.6000000000000003E-2</v>
      </c>
      <c r="U19">
        <v>3.1000000000000001E-5</v>
      </c>
    </row>
    <row r="20" spans="1:21" x14ac:dyDescent="0.25">
      <c r="A20" t="s">
        <v>25</v>
      </c>
      <c r="B20" s="8">
        <v>43049.640277777777</v>
      </c>
      <c r="C20" s="1">
        <v>2.2000000000000001E-3</v>
      </c>
      <c r="D20" s="4">
        <f t="shared" si="0"/>
        <v>1822.9090909090908</v>
      </c>
      <c r="E20" s="4">
        <f t="shared" si="1"/>
        <v>3.0103999999999999E-2</v>
      </c>
      <c r="F20" s="11">
        <f t="shared" si="2"/>
        <v>4.0104000000000001E-2</v>
      </c>
      <c r="G20" s="4">
        <f t="shared" si="3"/>
        <v>4.0103999999999997</v>
      </c>
      <c r="H20" t="s">
        <v>9</v>
      </c>
      <c r="I20" t="s">
        <v>55</v>
      </c>
      <c r="J20">
        <v>2.4299999999999999E-3</v>
      </c>
      <c r="K20">
        <v>4.4999999999999997E-3</v>
      </c>
      <c r="L20">
        <v>7.4200000000000004E-3</v>
      </c>
      <c r="M20">
        <v>2.5600000000000001E-2</v>
      </c>
      <c r="N20" t="s">
        <v>102</v>
      </c>
      <c r="P20">
        <v>1.2E-4</v>
      </c>
      <c r="Q20">
        <v>2.4299999999999999E-3</v>
      </c>
      <c r="R20">
        <v>4.4999999999999997E-3</v>
      </c>
      <c r="S20">
        <v>7.4200000000000004E-3</v>
      </c>
      <c r="T20">
        <v>2.5600000000000001E-2</v>
      </c>
      <c r="U20">
        <v>3.4E-5</v>
      </c>
    </row>
    <row r="21" spans="1:21" x14ac:dyDescent="0.25">
      <c r="A21" t="s">
        <v>25</v>
      </c>
      <c r="B21" s="8">
        <v>43081.536111111112</v>
      </c>
      <c r="C21" s="1">
        <v>8.8999999999999999E-3</v>
      </c>
      <c r="D21" s="4">
        <f t="shared" si="0"/>
        <v>631.32584269662925</v>
      </c>
      <c r="E21" s="4">
        <f t="shared" si="1"/>
        <v>4.6188E-2</v>
      </c>
      <c r="F21" s="11">
        <f t="shared" si="2"/>
        <v>5.6188000000000002E-2</v>
      </c>
      <c r="G21" s="4">
        <f t="shared" si="3"/>
        <v>5.6188000000000002</v>
      </c>
      <c r="H21" t="s">
        <v>9</v>
      </c>
      <c r="I21" t="s">
        <v>52</v>
      </c>
      <c r="J21">
        <v>1.03E-2</v>
      </c>
      <c r="K21">
        <v>1.32E-2</v>
      </c>
      <c r="L21">
        <v>2.0199999999999999E-2</v>
      </c>
      <c r="M21">
        <v>1.23E-2</v>
      </c>
      <c r="N21">
        <v>7.7999999999999999E-5</v>
      </c>
      <c r="P21">
        <v>1.1E-4</v>
      </c>
      <c r="Q21">
        <v>1.03E-2</v>
      </c>
      <c r="R21">
        <v>1.32E-2</v>
      </c>
      <c r="S21">
        <v>2.0199999999999999E-2</v>
      </c>
      <c r="T21">
        <v>1.23E-2</v>
      </c>
      <c r="U21">
        <v>7.7999999999999999E-5</v>
      </c>
    </row>
    <row r="22" spans="1:21" x14ac:dyDescent="0.25">
      <c r="A22" t="s">
        <v>25</v>
      </c>
      <c r="B22" s="8">
        <v>43110.493055555555</v>
      </c>
      <c r="C22" s="1">
        <v>6.7000000000000002E-3</v>
      </c>
      <c r="D22" s="4">
        <f t="shared" si="0"/>
        <v>13659.47910447761</v>
      </c>
      <c r="E22" s="4">
        <f t="shared" si="1"/>
        <v>0.90518509999999996</v>
      </c>
      <c r="F22" s="11">
        <f t="shared" si="2"/>
        <v>0.91518509999999997</v>
      </c>
      <c r="G22" s="4">
        <f t="shared" si="3"/>
        <v>91.518509999999992</v>
      </c>
      <c r="H22" t="s">
        <v>9</v>
      </c>
      <c r="I22">
        <v>3.8299999999999999E-4</v>
      </c>
      <c r="J22">
        <v>6.0299999999999998E-3</v>
      </c>
      <c r="K22">
        <v>0.192</v>
      </c>
      <c r="L22">
        <v>1.47E-2</v>
      </c>
      <c r="M22">
        <v>0.70199999999999996</v>
      </c>
      <c r="N22">
        <v>7.2100000000000004E-5</v>
      </c>
      <c r="P22">
        <v>3.8299999999999999E-4</v>
      </c>
      <c r="Q22">
        <v>6.0299999999999998E-3</v>
      </c>
      <c r="R22">
        <v>0.192</v>
      </c>
      <c r="S22">
        <v>1.47E-2</v>
      </c>
      <c r="T22">
        <v>0.70199999999999996</v>
      </c>
      <c r="U22">
        <v>7.2100000000000004E-5</v>
      </c>
    </row>
    <row r="23" spans="1:21" x14ac:dyDescent="0.25">
      <c r="A23" t="s">
        <v>25</v>
      </c>
      <c r="B23" s="8">
        <v>43147.486805555556</v>
      </c>
      <c r="C23" s="1">
        <v>8.6E-3</v>
      </c>
      <c r="D23" s="4">
        <f t="shared" si="0"/>
        <v>2549.8953488372094</v>
      </c>
      <c r="E23" s="4">
        <f t="shared" si="1"/>
        <v>0.209291</v>
      </c>
      <c r="F23" s="11">
        <f t="shared" si="2"/>
        <v>0.21929100000000001</v>
      </c>
      <c r="G23" s="4">
        <f t="shared" si="3"/>
        <v>21.929100000000002</v>
      </c>
      <c r="H23" t="s">
        <v>9</v>
      </c>
      <c r="I23" t="s">
        <v>52</v>
      </c>
      <c r="J23">
        <v>8.3499999999999998E-3</v>
      </c>
      <c r="K23">
        <v>3.9E-2</v>
      </c>
      <c r="L23">
        <v>8.4599999999999995E-2</v>
      </c>
      <c r="M23">
        <v>8.72E-2</v>
      </c>
      <c r="N23" t="s">
        <v>100</v>
      </c>
      <c r="P23">
        <v>1.1E-4</v>
      </c>
      <c r="Q23">
        <v>8.3499999999999998E-3</v>
      </c>
      <c r="R23">
        <v>3.9E-2</v>
      </c>
      <c r="S23">
        <v>8.4599999999999995E-2</v>
      </c>
      <c r="T23">
        <v>8.72E-2</v>
      </c>
      <c r="U23">
        <v>3.1000000000000001E-5</v>
      </c>
    </row>
    <row r="24" spans="1:21" x14ac:dyDescent="0.25">
      <c r="A24" t="s">
        <v>25</v>
      </c>
      <c r="B24" s="8">
        <v>43185.509722222225</v>
      </c>
      <c r="C24" s="1">
        <v>2.8000000000000004E-3</v>
      </c>
      <c r="D24" s="4">
        <f t="shared" si="0"/>
        <v>2257.0357142857138</v>
      </c>
      <c r="E24" s="4">
        <f t="shared" si="1"/>
        <v>5.3197000000000001E-2</v>
      </c>
      <c r="F24" s="11">
        <f t="shared" si="2"/>
        <v>6.3197000000000003E-2</v>
      </c>
      <c r="G24" s="4">
        <f t="shared" si="3"/>
        <v>6.3197000000000001</v>
      </c>
      <c r="H24" t="s">
        <v>9</v>
      </c>
      <c r="I24" t="s">
        <v>52</v>
      </c>
      <c r="J24">
        <v>2.8E-3</v>
      </c>
      <c r="K24">
        <v>3.5900000000000001E-2</v>
      </c>
      <c r="L24">
        <v>7.6699999999999997E-3</v>
      </c>
      <c r="M24">
        <v>1.6400000000000001E-2</v>
      </c>
      <c r="N24">
        <v>3.1700000000000001E-4</v>
      </c>
      <c r="P24">
        <v>1.1E-4</v>
      </c>
      <c r="Q24">
        <v>2.8E-3</v>
      </c>
      <c r="R24">
        <v>3.5900000000000001E-2</v>
      </c>
      <c r="S24">
        <v>7.6699999999999997E-3</v>
      </c>
      <c r="T24">
        <v>1.6400000000000001E-2</v>
      </c>
      <c r="U24">
        <v>3.1700000000000001E-4</v>
      </c>
    </row>
    <row r="25" spans="1:21" x14ac:dyDescent="0.25">
      <c r="A25" t="s">
        <v>25</v>
      </c>
      <c r="B25" s="8">
        <v>43208.531944444447</v>
      </c>
      <c r="C25" s="1">
        <v>5.1999999999999998E-3</v>
      </c>
      <c r="D25" s="4">
        <f t="shared" si="0"/>
        <v>1164.3653846153845</v>
      </c>
      <c r="E25" s="4">
        <f t="shared" si="1"/>
        <v>5.0546999999999995E-2</v>
      </c>
      <c r="F25" s="11">
        <f t="shared" si="2"/>
        <v>6.0546999999999997E-2</v>
      </c>
      <c r="G25" s="4">
        <f t="shared" si="3"/>
        <v>6.0546999999999995</v>
      </c>
      <c r="H25" t="s">
        <v>9</v>
      </c>
      <c r="I25" t="s">
        <v>52</v>
      </c>
      <c r="J25">
        <v>5.6800000000000002E-3</v>
      </c>
      <c r="K25">
        <v>1.32E-2</v>
      </c>
      <c r="L25">
        <v>2.1899999999999999E-2</v>
      </c>
      <c r="M25">
        <v>1.95E-2</v>
      </c>
      <c r="N25">
        <v>1.5699999999999999E-4</v>
      </c>
      <c r="P25">
        <v>1.1E-4</v>
      </c>
      <c r="Q25">
        <v>5.6800000000000002E-3</v>
      </c>
      <c r="R25">
        <v>1.32E-2</v>
      </c>
      <c r="S25">
        <v>2.1899999999999999E-2</v>
      </c>
      <c r="T25">
        <v>1.95E-2</v>
      </c>
      <c r="U25">
        <v>1.5699999999999999E-4</v>
      </c>
    </row>
    <row r="26" spans="1:21" x14ac:dyDescent="0.25">
      <c r="A26" t="s">
        <v>25</v>
      </c>
      <c r="B26" s="8">
        <v>43236.607638888891</v>
      </c>
      <c r="C26" s="1">
        <v>5.5000000000000005E-3</v>
      </c>
      <c r="D26" s="4">
        <f t="shared" si="0"/>
        <v>1594.6727272727271</v>
      </c>
      <c r="E26" s="4">
        <f t="shared" si="1"/>
        <v>7.7706999999999998E-2</v>
      </c>
      <c r="F26" s="11">
        <f t="shared" si="2"/>
        <v>8.7706999999999993E-2</v>
      </c>
      <c r="G26" s="4">
        <f t="shared" si="3"/>
        <v>8.7706999999999997</v>
      </c>
      <c r="H26" t="s">
        <v>9</v>
      </c>
      <c r="I26" t="s">
        <v>52</v>
      </c>
      <c r="J26">
        <v>8.8900000000000003E-3</v>
      </c>
      <c r="K26">
        <v>2.6800000000000001E-2</v>
      </c>
      <c r="L26">
        <v>1.9800000000000002E-2</v>
      </c>
      <c r="M26">
        <v>3.15E-2</v>
      </c>
      <c r="N26">
        <v>6.0700000000000001E-4</v>
      </c>
      <c r="P26">
        <v>1.1E-4</v>
      </c>
      <c r="Q26">
        <v>8.8900000000000003E-3</v>
      </c>
      <c r="R26">
        <v>2.6800000000000001E-2</v>
      </c>
      <c r="S26">
        <v>1.9800000000000002E-2</v>
      </c>
      <c r="T26">
        <v>3.15E-2</v>
      </c>
      <c r="U26">
        <v>6.0700000000000001E-4</v>
      </c>
    </row>
    <row r="27" spans="1:21" x14ac:dyDescent="0.25">
      <c r="A27" t="s">
        <v>25</v>
      </c>
      <c r="B27" s="8">
        <v>43271.507638888892</v>
      </c>
      <c r="C27" s="1">
        <v>6.7000000000000002E-3</v>
      </c>
      <c r="D27" s="4">
        <f t="shared" si="0"/>
        <v>1622.7761194029852</v>
      </c>
      <c r="E27" s="4">
        <f t="shared" si="1"/>
        <v>9.8726000000000008E-2</v>
      </c>
      <c r="F27" s="11">
        <f t="shared" si="2"/>
        <v>0.108726</v>
      </c>
      <c r="G27" s="4">
        <f t="shared" si="3"/>
        <v>10.8726</v>
      </c>
      <c r="H27" t="s">
        <v>9</v>
      </c>
      <c r="I27" t="s">
        <v>52</v>
      </c>
      <c r="J27">
        <v>6.9199999999999999E-3</v>
      </c>
      <c r="K27">
        <v>4.9399999999999999E-2</v>
      </c>
      <c r="L27">
        <v>2.93E-2</v>
      </c>
      <c r="M27">
        <v>2.2800000000000001E-2</v>
      </c>
      <c r="N27">
        <v>1.9599999999999999E-4</v>
      </c>
      <c r="P27">
        <v>1.1E-4</v>
      </c>
      <c r="Q27">
        <v>6.9199999999999999E-3</v>
      </c>
      <c r="R27">
        <v>4.9399999999999999E-2</v>
      </c>
      <c r="S27">
        <v>2.93E-2</v>
      </c>
      <c r="T27">
        <v>2.2800000000000001E-2</v>
      </c>
      <c r="U27">
        <v>1.9599999999999999E-4</v>
      </c>
    </row>
    <row r="28" spans="1:21" x14ac:dyDescent="0.25">
      <c r="A28" t="s">
        <v>25</v>
      </c>
      <c r="B28" s="8">
        <v>43300.51458333333</v>
      </c>
      <c r="C28" s="1">
        <v>1.06E-2</v>
      </c>
      <c r="D28" s="4">
        <f t="shared" si="0"/>
        <v>839.53773584905662</v>
      </c>
      <c r="E28" s="4">
        <f t="shared" si="1"/>
        <v>7.8991000000000006E-2</v>
      </c>
      <c r="F28" s="11">
        <f t="shared" si="2"/>
        <v>8.8991000000000001E-2</v>
      </c>
      <c r="G28" s="4">
        <f t="shared" si="3"/>
        <v>8.8991000000000007</v>
      </c>
      <c r="H28" t="s">
        <v>9</v>
      </c>
      <c r="I28" t="s">
        <v>56</v>
      </c>
      <c r="J28">
        <v>8.4499999999999992E-3</v>
      </c>
      <c r="K28">
        <v>2.7799999999999998E-2</v>
      </c>
      <c r="L28">
        <v>0.02</v>
      </c>
      <c r="M28">
        <v>3.2399999999999998E-2</v>
      </c>
      <c r="N28">
        <v>2.1100000000000001E-4</v>
      </c>
      <c r="P28">
        <v>1.2999999999999999E-4</v>
      </c>
      <c r="Q28">
        <v>8.4499999999999992E-3</v>
      </c>
      <c r="R28">
        <v>2.7799999999999998E-2</v>
      </c>
      <c r="S28">
        <v>0.02</v>
      </c>
      <c r="T28">
        <v>3.2399999999999998E-2</v>
      </c>
      <c r="U28">
        <v>2.1100000000000001E-4</v>
      </c>
    </row>
    <row r="29" spans="1:21" x14ac:dyDescent="0.25">
      <c r="A29" t="s">
        <v>25</v>
      </c>
      <c r="B29" s="8">
        <v>43328.525694444441</v>
      </c>
      <c r="C29" s="1">
        <v>5.0000000000000001E-4</v>
      </c>
      <c r="D29" s="4">
        <f t="shared" si="0"/>
        <v>16747.3</v>
      </c>
      <c r="E29" s="4">
        <f t="shared" si="1"/>
        <v>7.373650000000001E-2</v>
      </c>
      <c r="F29" s="11">
        <f t="shared" si="2"/>
        <v>8.3736500000000005E-2</v>
      </c>
      <c r="G29" s="4">
        <f t="shared" si="3"/>
        <v>8.3736499999999996</v>
      </c>
      <c r="H29" t="s">
        <v>9</v>
      </c>
      <c r="I29" t="s">
        <v>52</v>
      </c>
      <c r="J29">
        <v>6.9300000000000004E-3</v>
      </c>
      <c r="K29">
        <v>2.3300000000000001E-2</v>
      </c>
      <c r="L29">
        <v>2.2800000000000001E-2</v>
      </c>
      <c r="M29">
        <v>3.0499999999999999E-2</v>
      </c>
      <c r="N29">
        <v>9.6500000000000001E-5</v>
      </c>
      <c r="P29">
        <v>1.1E-4</v>
      </c>
      <c r="Q29">
        <v>6.9300000000000004E-3</v>
      </c>
      <c r="R29">
        <v>2.3300000000000001E-2</v>
      </c>
      <c r="S29">
        <v>2.2800000000000001E-2</v>
      </c>
      <c r="T29">
        <v>3.0499999999999999E-2</v>
      </c>
      <c r="U29">
        <v>9.6500000000000001E-5</v>
      </c>
    </row>
    <row r="30" spans="1:21" x14ac:dyDescent="0.25">
      <c r="A30" t="s">
        <v>25</v>
      </c>
      <c r="B30" s="8">
        <v>43357.509027777778</v>
      </c>
      <c r="C30" s="1">
        <v>5.0000000000000001E-4</v>
      </c>
      <c r="D30" s="4">
        <f t="shared" si="0"/>
        <v>14111.8</v>
      </c>
      <c r="E30" s="4">
        <f t="shared" si="1"/>
        <v>6.0558999999999995E-2</v>
      </c>
      <c r="F30" s="11">
        <f t="shared" si="2"/>
        <v>7.0558999999999997E-2</v>
      </c>
      <c r="G30" s="4">
        <f t="shared" si="3"/>
        <v>7.0558999999999994</v>
      </c>
      <c r="H30" t="s">
        <v>9</v>
      </c>
      <c r="I30" t="s">
        <v>52</v>
      </c>
      <c r="J30">
        <v>9.7400000000000004E-3</v>
      </c>
      <c r="K30">
        <v>1.6899999999999998E-2</v>
      </c>
      <c r="L30">
        <v>2.23E-2</v>
      </c>
      <c r="M30">
        <v>2.1399999999999999E-2</v>
      </c>
      <c r="N30">
        <v>1.0900000000000001E-4</v>
      </c>
      <c r="P30">
        <v>1.1E-4</v>
      </c>
      <c r="Q30">
        <v>9.7400000000000004E-3</v>
      </c>
      <c r="R30">
        <v>1.6899999999999998E-2</v>
      </c>
      <c r="S30">
        <v>2.23E-2</v>
      </c>
      <c r="T30">
        <v>2.1399999999999999E-2</v>
      </c>
      <c r="U30">
        <v>1.0900000000000001E-4</v>
      </c>
    </row>
    <row r="31" spans="1:21" x14ac:dyDescent="0.25">
      <c r="A31" t="s">
        <v>25</v>
      </c>
      <c r="B31" s="8">
        <v>43396.51458333333</v>
      </c>
      <c r="C31" s="1">
        <v>1.1000000000000001E-3</v>
      </c>
      <c r="D31" s="4">
        <f t="shared" si="0"/>
        <v>7085.909090909091</v>
      </c>
      <c r="E31" s="4">
        <f t="shared" si="1"/>
        <v>6.7945000000000005E-2</v>
      </c>
      <c r="F31" s="11">
        <f t="shared" si="2"/>
        <v>7.7945E-2</v>
      </c>
      <c r="G31" s="4">
        <f t="shared" si="3"/>
        <v>7.7945000000000002</v>
      </c>
      <c r="H31" t="s">
        <v>9</v>
      </c>
      <c r="I31" t="s">
        <v>52</v>
      </c>
      <c r="J31">
        <v>5.9800000000000001E-3</v>
      </c>
      <c r="K31">
        <v>1.6799999999999999E-2</v>
      </c>
      <c r="L31">
        <v>3.1099999999999999E-2</v>
      </c>
      <c r="M31">
        <v>2.3800000000000002E-2</v>
      </c>
      <c r="N31">
        <v>1.55E-4</v>
      </c>
      <c r="P31">
        <v>1.1E-4</v>
      </c>
      <c r="Q31">
        <v>5.9800000000000001E-3</v>
      </c>
      <c r="R31">
        <v>1.6799999999999999E-2</v>
      </c>
      <c r="S31">
        <v>3.1099999999999999E-2</v>
      </c>
      <c r="T31">
        <v>2.3800000000000002E-2</v>
      </c>
      <c r="U31">
        <v>1.55E-4</v>
      </c>
    </row>
    <row r="32" spans="1:21" x14ac:dyDescent="0.25">
      <c r="A32" t="s">
        <v>25</v>
      </c>
      <c r="B32" s="8">
        <v>43432.515972222223</v>
      </c>
      <c r="C32" s="1">
        <v>1.6000000000000001E-3</v>
      </c>
      <c r="D32" s="4">
        <f t="shared" si="0"/>
        <v>3956.125</v>
      </c>
      <c r="E32" s="4">
        <f t="shared" si="1"/>
        <v>5.3298000000000005E-2</v>
      </c>
      <c r="F32" s="11">
        <f t="shared" si="2"/>
        <v>6.3298000000000007E-2</v>
      </c>
      <c r="G32" s="4">
        <f t="shared" si="3"/>
        <v>6.3298000000000005</v>
      </c>
      <c r="H32" t="s">
        <v>9</v>
      </c>
      <c r="I32" t="s">
        <v>55</v>
      </c>
      <c r="J32">
        <v>5.2700000000000004E-3</v>
      </c>
      <c r="K32">
        <v>1.72E-2</v>
      </c>
      <c r="L32">
        <v>1.8200000000000001E-2</v>
      </c>
      <c r="M32">
        <v>2.23E-2</v>
      </c>
      <c r="N32">
        <v>2.0799999999999999E-4</v>
      </c>
      <c r="P32">
        <v>1.2E-4</v>
      </c>
      <c r="Q32">
        <v>5.2700000000000004E-3</v>
      </c>
      <c r="R32">
        <v>1.72E-2</v>
      </c>
      <c r="S32">
        <v>1.8200000000000001E-2</v>
      </c>
      <c r="T32">
        <v>2.23E-2</v>
      </c>
      <c r="U32">
        <v>2.0799999999999999E-4</v>
      </c>
    </row>
    <row r="33" spans="1:21" x14ac:dyDescent="0.25">
      <c r="A33" t="s">
        <v>25</v>
      </c>
      <c r="B33" s="8">
        <v>43448.635416666664</v>
      </c>
      <c r="C33" s="1">
        <v>2E-3</v>
      </c>
      <c r="D33" s="4">
        <f t="shared" si="0"/>
        <v>9147.75</v>
      </c>
      <c r="E33" s="4">
        <f t="shared" si="1"/>
        <v>0.172955</v>
      </c>
      <c r="F33" s="11">
        <f t="shared" si="2"/>
        <v>0.18295500000000001</v>
      </c>
      <c r="G33" s="4">
        <f t="shared" si="3"/>
        <v>18.295500000000001</v>
      </c>
      <c r="H33" t="s">
        <v>9</v>
      </c>
      <c r="I33" t="s">
        <v>57</v>
      </c>
      <c r="J33">
        <v>1.03E-2</v>
      </c>
      <c r="K33">
        <v>8.9800000000000005E-2</v>
      </c>
      <c r="L33">
        <v>3.2500000000000001E-2</v>
      </c>
      <c r="M33">
        <v>5.0099999999999999E-2</v>
      </c>
      <c r="N33">
        <v>1.55E-4</v>
      </c>
      <c r="P33">
        <v>1E-4</v>
      </c>
      <c r="Q33">
        <v>1.03E-2</v>
      </c>
      <c r="R33">
        <v>8.9800000000000005E-2</v>
      </c>
      <c r="S33">
        <v>3.2500000000000001E-2</v>
      </c>
      <c r="T33">
        <v>5.0099999999999999E-2</v>
      </c>
      <c r="U33">
        <v>1.55E-4</v>
      </c>
    </row>
    <row r="34" spans="1:21" x14ac:dyDescent="0.25">
      <c r="A34" t="s">
        <v>25</v>
      </c>
      <c r="B34" s="8">
        <v>43490.657638888886</v>
      </c>
      <c r="C34" s="1">
        <v>1.7000000000000001E-3</v>
      </c>
      <c r="D34" s="4">
        <f t="shared" si="0"/>
        <v>4936.3176470588232</v>
      </c>
      <c r="E34" s="4">
        <f t="shared" si="1"/>
        <v>7.3917400000000008E-2</v>
      </c>
      <c r="F34" s="11">
        <f t="shared" si="2"/>
        <v>8.3917400000000003E-2</v>
      </c>
      <c r="G34" s="4">
        <f t="shared" si="3"/>
        <v>8.3917400000000004</v>
      </c>
      <c r="H34" t="s">
        <v>9</v>
      </c>
      <c r="I34" t="s">
        <v>55</v>
      </c>
      <c r="J34">
        <v>5.5199999999999997E-3</v>
      </c>
      <c r="K34">
        <v>4.1099999999999998E-2</v>
      </c>
      <c r="L34">
        <v>1.7100000000000001E-2</v>
      </c>
      <c r="M34">
        <v>0.02</v>
      </c>
      <c r="N34">
        <v>7.7399999999999998E-5</v>
      </c>
      <c r="P34">
        <v>1.2E-4</v>
      </c>
      <c r="Q34">
        <v>5.5199999999999997E-3</v>
      </c>
      <c r="R34">
        <v>4.1099999999999998E-2</v>
      </c>
      <c r="S34">
        <v>1.7100000000000001E-2</v>
      </c>
      <c r="T34">
        <v>0.02</v>
      </c>
      <c r="U34">
        <v>7.7399999999999998E-5</v>
      </c>
    </row>
    <row r="35" spans="1:21" x14ac:dyDescent="0.25">
      <c r="A35" t="s">
        <v>25</v>
      </c>
      <c r="B35" s="8">
        <v>43550.671527777777</v>
      </c>
      <c r="C35" s="1">
        <v>1.5E-3</v>
      </c>
      <c r="D35" s="4">
        <f t="shared" si="0"/>
        <v>4567.6000000000004</v>
      </c>
      <c r="E35" s="4">
        <f t="shared" si="1"/>
        <v>5.8514000000000004E-2</v>
      </c>
      <c r="F35" s="11">
        <f t="shared" si="2"/>
        <v>6.8514000000000005E-2</v>
      </c>
      <c r="G35" s="4">
        <f t="shared" si="3"/>
        <v>6.8514000000000008</v>
      </c>
      <c r="H35" t="s">
        <v>9</v>
      </c>
      <c r="I35" t="s">
        <v>52</v>
      </c>
      <c r="J35">
        <v>6.7600000000000004E-3</v>
      </c>
      <c r="K35">
        <v>3.3000000000000002E-2</v>
      </c>
      <c r="L35">
        <v>1.1599999999999999E-2</v>
      </c>
      <c r="M35">
        <v>1.6899999999999998E-2</v>
      </c>
      <c r="N35">
        <v>1.44E-4</v>
      </c>
      <c r="P35">
        <v>1.1E-4</v>
      </c>
      <c r="Q35">
        <v>6.7600000000000004E-3</v>
      </c>
      <c r="R35">
        <v>3.3000000000000002E-2</v>
      </c>
      <c r="S35">
        <v>1.1599999999999999E-2</v>
      </c>
      <c r="T35">
        <v>1.6899999999999998E-2</v>
      </c>
      <c r="U35">
        <v>1.44E-4</v>
      </c>
    </row>
    <row r="36" spans="1:21" x14ac:dyDescent="0.25">
      <c r="A36" t="s">
        <v>25</v>
      </c>
      <c r="B36" s="8">
        <v>43580.684027777781</v>
      </c>
      <c r="C36" s="1">
        <v>1.6000000000000001E-3</v>
      </c>
      <c r="D36" s="4">
        <f t="shared" si="0"/>
        <v>6417.8749999999982</v>
      </c>
      <c r="E36" s="4">
        <f t="shared" si="1"/>
        <v>9.2685999999999991E-2</v>
      </c>
      <c r="F36" s="11">
        <f t="shared" si="2"/>
        <v>0.10268599999999999</v>
      </c>
      <c r="G36" s="4">
        <f t="shared" si="3"/>
        <v>10.268599999999998</v>
      </c>
      <c r="H36" t="s">
        <v>9</v>
      </c>
      <c r="I36" t="s">
        <v>57</v>
      </c>
      <c r="J36">
        <v>1.0699999999999999E-2</v>
      </c>
      <c r="K36">
        <v>3.8800000000000001E-2</v>
      </c>
      <c r="L36">
        <v>2.8199999999999999E-2</v>
      </c>
      <c r="M36">
        <v>2.46E-2</v>
      </c>
      <c r="N36">
        <v>2.8600000000000001E-4</v>
      </c>
      <c r="P36">
        <v>1E-4</v>
      </c>
      <c r="Q36">
        <v>1.0699999999999999E-2</v>
      </c>
      <c r="R36">
        <v>3.8800000000000001E-2</v>
      </c>
      <c r="S36">
        <v>2.8199999999999999E-2</v>
      </c>
      <c r="T36">
        <v>2.46E-2</v>
      </c>
      <c r="U36">
        <v>2.8600000000000001E-4</v>
      </c>
    </row>
    <row r="37" spans="1:21" x14ac:dyDescent="0.25">
      <c r="A37" t="s">
        <v>26</v>
      </c>
      <c r="B37" s="8">
        <v>43039.507638888892</v>
      </c>
      <c r="C37" s="1">
        <v>2.8000000000000004E-3</v>
      </c>
      <c r="D37" s="4">
        <f t="shared" si="0"/>
        <v>1342.535714285714</v>
      </c>
      <c r="E37" s="4">
        <f t="shared" si="1"/>
        <v>2.7590999999999997E-2</v>
      </c>
      <c r="F37" s="11">
        <f t="shared" si="2"/>
        <v>3.7590999999999999E-2</v>
      </c>
      <c r="G37" s="4">
        <f t="shared" si="3"/>
        <v>3.7590999999999997</v>
      </c>
      <c r="H37" t="s">
        <v>9</v>
      </c>
      <c r="I37" t="s">
        <v>52</v>
      </c>
      <c r="J37">
        <v>6.6100000000000004E-3</v>
      </c>
      <c r="K37">
        <v>7.8399999999999997E-3</v>
      </c>
      <c r="L37">
        <v>1.0999999999999999E-2</v>
      </c>
      <c r="M37">
        <v>1.2E-2</v>
      </c>
      <c r="N37" t="s">
        <v>100</v>
      </c>
      <c r="P37">
        <v>1.1E-4</v>
      </c>
      <c r="Q37">
        <v>6.6100000000000004E-3</v>
      </c>
      <c r="R37">
        <v>7.8399999999999997E-3</v>
      </c>
      <c r="S37">
        <v>1.0999999999999999E-2</v>
      </c>
      <c r="T37">
        <v>1.2E-2</v>
      </c>
      <c r="U37">
        <v>3.1000000000000001E-5</v>
      </c>
    </row>
    <row r="38" spans="1:21" x14ac:dyDescent="0.25">
      <c r="A38" t="s">
        <v>26</v>
      </c>
      <c r="B38" s="8">
        <v>43048.467361111114</v>
      </c>
      <c r="C38" s="1">
        <v>4.6999999999999993E-3</v>
      </c>
      <c r="D38" s="4">
        <f t="shared" si="0"/>
        <v>1365.5319148936173</v>
      </c>
      <c r="E38" s="4">
        <f t="shared" si="1"/>
        <v>5.4179999999999999E-2</v>
      </c>
      <c r="F38" s="11">
        <f t="shared" si="2"/>
        <v>6.4180000000000001E-2</v>
      </c>
      <c r="G38" s="4">
        <f t="shared" si="3"/>
        <v>6.4180000000000001</v>
      </c>
      <c r="H38" t="s">
        <v>9</v>
      </c>
      <c r="I38" t="s">
        <v>52</v>
      </c>
      <c r="J38">
        <v>4.7400000000000003E-3</v>
      </c>
      <c r="K38">
        <v>1.11E-2</v>
      </c>
      <c r="L38">
        <v>1.6500000000000001E-2</v>
      </c>
      <c r="M38">
        <v>3.1699999999999999E-2</v>
      </c>
      <c r="N38" t="s">
        <v>101</v>
      </c>
      <c r="P38">
        <v>1.1E-4</v>
      </c>
      <c r="Q38">
        <v>4.7400000000000003E-3</v>
      </c>
      <c r="R38">
        <v>1.11E-2</v>
      </c>
      <c r="S38">
        <v>1.6500000000000001E-2</v>
      </c>
      <c r="T38">
        <v>3.1699999999999999E-2</v>
      </c>
      <c r="U38">
        <v>3.0000000000000001E-5</v>
      </c>
    </row>
    <row r="39" spans="1:21" x14ac:dyDescent="0.25">
      <c r="A39" t="s">
        <v>26</v>
      </c>
      <c r="B39" s="8">
        <v>43063.611111111109</v>
      </c>
      <c r="C39" s="1">
        <v>1.8E-3</v>
      </c>
      <c r="D39" s="4">
        <f t="shared" si="0"/>
        <v>1652.7500000000002</v>
      </c>
      <c r="E39" s="4">
        <f>F39-0.02</f>
        <v>3.9499000000000006E-2</v>
      </c>
      <c r="F39" s="11">
        <f t="shared" si="2"/>
        <v>5.9499000000000003E-2</v>
      </c>
      <c r="G39" s="4">
        <f>F39/0.02</f>
        <v>2.9749500000000002</v>
      </c>
      <c r="H39">
        <v>0.02</v>
      </c>
      <c r="I39" t="s">
        <v>57</v>
      </c>
      <c r="J39">
        <v>6.5900000000000004E-3</v>
      </c>
      <c r="K39">
        <v>7.7799999999999996E-3</v>
      </c>
      <c r="L39">
        <v>1.4800000000000001E-2</v>
      </c>
      <c r="M39">
        <v>3.0200000000000001E-2</v>
      </c>
      <c r="N39" t="s">
        <v>103</v>
      </c>
      <c r="P39">
        <v>1E-4</v>
      </c>
      <c r="Q39">
        <v>6.5900000000000004E-3</v>
      </c>
      <c r="R39">
        <v>7.7799999999999996E-3</v>
      </c>
      <c r="S39">
        <v>1.4800000000000001E-2</v>
      </c>
      <c r="T39">
        <v>3.0200000000000001E-2</v>
      </c>
      <c r="U39">
        <v>2.9E-5</v>
      </c>
    </row>
    <row r="40" spans="1:21" x14ac:dyDescent="0.25">
      <c r="A40" t="s">
        <v>26</v>
      </c>
      <c r="B40" s="8">
        <v>43076.506249999999</v>
      </c>
      <c r="C40" s="1">
        <v>1.8E-3</v>
      </c>
      <c r="D40" s="4">
        <f t="shared" si="0"/>
        <v>1754.0555555555554</v>
      </c>
      <c r="E40" s="4">
        <f t="shared" si="1"/>
        <v>2.1572999999999995E-2</v>
      </c>
      <c r="F40" s="11">
        <f t="shared" si="2"/>
        <v>3.1572999999999997E-2</v>
      </c>
      <c r="G40" s="4">
        <f t="shared" si="3"/>
        <v>3.1572999999999998</v>
      </c>
      <c r="H40" t="s">
        <v>9</v>
      </c>
      <c r="I40" t="s">
        <v>55</v>
      </c>
      <c r="J40">
        <v>2.5600000000000002E-3</v>
      </c>
      <c r="K40">
        <v>3.9699999999999996E-3</v>
      </c>
      <c r="L40">
        <v>6.79E-3</v>
      </c>
      <c r="M40">
        <v>1.8100000000000002E-2</v>
      </c>
      <c r="N40" t="s">
        <v>104</v>
      </c>
      <c r="P40">
        <v>1.2E-4</v>
      </c>
      <c r="Q40">
        <v>2.5600000000000002E-3</v>
      </c>
      <c r="R40">
        <v>3.9699999999999996E-3</v>
      </c>
      <c r="S40">
        <v>6.79E-3</v>
      </c>
      <c r="T40">
        <v>1.8100000000000002E-2</v>
      </c>
      <c r="U40">
        <v>3.3000000000000003E-5</v>
      </c>
    </row>
    <row r="41" spans="1:21" x14ac:dyDescent="0.25">
      <c r="A41" t="s">
        <v>26</v>
      </c>
      <c r="B41" s="8">
        <v>43089.502083333333</v>
      </c>
      <c r="C41" s="1">
        <v>3.7000000000000002E-3</v>
      </c>
      <c r="D41" s="4">
        <f t="shared" si="0"/>
        <v>5786.9999999999982</v>
      </c>
      <c r="E41" s="4">
        <f t="shared" si="1"/>
        <v>0.20411899999999997</v>
      </c>
      <c r="F41" s="11">
        <f t="shared" si="2"/>
        <v>0.21411899999999998</v>
      </c>
      <c r="G41" s="4">
        <f t="shared" si="3"/>
        <v>21.411899999999996</v>
      </c>
      <c r="H41" t="s">
        <v>9</v>
      </c>
      <c r="I41" t="s">
        <v>55</v>
      </c>
      <c r="J41">
        <v>1.89E-2</v>
      </c>
      <c r="K41">
        <v>4.4200000000000003E-2</v>
      </c>
      <c r="L41">
        <v>4.8399999999999999E-2</v>
      </c>
      <c r="M41">
        <v>0.10199999999999999</v>
      </c>
      <c r="N41">
        <v>4.9899999999999999E-4</v>
      </c>
      <c r="P41">
        <v>1.2E-4</v>
      </c>
      <c r="Q41">
        <v>1.89E-2</v>
      </c>
      <c r="R41">
        <v>4.4200000000000003E-2</v>
      </c>
      <c r="S41">
        <v>4.8399999999999999E-2</v>
      </c>
      <c r="T41">
        <v>0.10199999999999999</v>
      </c>
      <c r="U41">
        <v>4.9899999999999999E-4</v>
      </c>
    </row>
    <row r="42" spans="1:21" x14ac:dyDescent="0.25">
      <c r="A42" t="s">
        <v>26</v>
      </c>
      <c r="B42" s="8">
        <v>43109.607638888891</v>
      </c>
      <c r="C42" s="1">
        <v>2.3E-3</v>
      </c>
      <c r="D42" s="4">
        <f t="shared" si="0"/>
        <v>2998.4130434782614</v>
      </c>
      <c r="E42" s="4">
        <f t="shared" si="1"/>
        <v>5.8963500000000009E-2</v>
      </c>
      <c r="F42" s="11">
        <f t="shared" si="2"/>
        <v>6.8963500000000011E-2</v>
      </c>
      <c r="G42" s="4">
        <f t="shared" si="3"/>
        <v>6.8963500000000009</v>
      </c>
      <c r="H42" t="s">
        <v>9</v>
      </c>
      <c r="I42" t="s">
        <v>52</v>
      </c>
      <c r="J42">
        <v>5.5999999999999999E-3</v>
      </c>
      <c r="K42">
        <v>7.3800000000000003E-3</v>
      </c>
      <c r="L42">
        <v>1.26E-2</v>
      </c>
      <c r="M42">
        <v>4.3200000000000002E-2</v>
      </c>
      <c r="N42">
        <v>7.3499999999999998E-5</v>
      </c>
      <c r="P42">
        <v>1.1E-4</v>
      </c>
      <c r="Q42">
        <v>5.5999999999999999E-3</v>
      </c>
      <c r="R42">
        <v>7.3800000000000003E-3</v>
      </c>
      <c r="S42">
        <v>1.26E-2</v>
      </c>
      <c r="T42">
        <v>4.3200000000000002E-2</v>
      </c>
      <c r="U42">
        <v>7.3499999999999998E-5</v>
      </c>
    </row>
    <row r="43" spans="1:21" x14ac:dyDescent="0.25">
      <c r="A43" t="s">
        <v>26</v>
      </c>
      <c r="B43" s="8">
        <v>43137.565972222219</v>
      </c>
      <c r="C43" s="1">
        <v>2.5999999999999999E-3</v>
      </c>
      <c r="D43" s="4">
        <f t="shared" si="0"/>
        <v>1957.3846153846155</v>
      </c>
      <c r="E43" s="4">
        <f t="shared" si="1"/>
        <v>4.0891999999999998E-2</v>
      </c>
      <c r="F43" s="11">
        <f t="shared" si="2"/>
        <v>5.0892E-2</v>
      </c>
      <c r="G43" s="4">
        <f t="shared" si="3"/>
        <v>5.0891999999999999</v>
      </c>
      <c r="H43" t="s">
        <v>9</v>
      </c>
      <c r="I43" t="s">
        <v>52</v>
      </c>
      <c r="J43">
        <v>1.0499999999999999E-3</v>
      </c>
      <c r="K43">
        <v>1.09E-2</v>
      </c>
      <c r="L43">
        <v>1.44E-2</v>
      </c>
      <c r="M43">
        <v>2.4400000000000002E-2</v>
      </c>
      <c r="N43" t="s">
        <v>105</v>
      </c>
      <c r="P43">
        <v>1.1E-4</v>
      </c>
      <c r="Q43">
        <v>1.0499999999999999E-3</v>
      </c>
      <c r="R43">
        <v>1.09E-2</v>
      </c>
      <c r="S43">
        <v>1.44E-2</v>
      </c>
      <c r="T43">
        <v>2.4400000000000002E-2</v>
      </c>
      <c r="U43">
        <v>3.1999999999999999E-5</v>
      </c>
    </row>
    <row r="44" spans="1:21" x14ac:dyDescent="0.25">
      <c r="A44" t="s">
        <v>26</v>
      </c>
      <c r="B44" s="8">
        <v>43182.532638888886</v>
      </c>
      <c r="C44" s="1">
        <v>5.6000000000000008E-3</v>
      </c>
      <c r="D44" s="4">
        <f t="shared" si="0"/>
        <v>1587.75</v>
      </c>
      <c r="E44" s="4">
        <f t="shared" si="1"/>
        <v>7.8914000000000012E-2</v>
      </c>
      <c r="F44" s="11">
        <f t="shared" si="2"/>
        <v>8.8914000000000007E-2</v>
      </c>
      <c r="G44" s="4">
        <f t="shared" si="3"/>
        <v>8.8914000000000009</v>
      </c>
      <c r="H44" t="s">
        <v>9</v>
      </c>
      <c r="I44" t="s">
        <v>58</v>
      </c>
      <c r="J44">
        <v>5.6899999999999997E-3</v>
      </c>
      <c r="K44">
        <v>3.6900000000000002E-2</v>
      </c>
      <c r="L44">
        <v>1.0200000000000001E-2</v>
      </c>
      <c r="M44">
        <v>3.56E-2</v>
      </c>
      <c r="N44">
        <v>4.28E-4</v>
      </c>
      <c r="P44">
        <v>9.6000000000000002E-5</v>
      </c>
      <c r="Q44">
        <v>5.6899999999999997E-3</v>
      </c>
      <c r="R44">
        <v>3.6900000000000002E-2</v>
      </c>
      <c r="S44">
        <v>1.0200000000000001E-2</v>
      </c>
      <c r="T44">
        <v>3.56E-2</v>
      </c>
      <c r="U44">
        <v>4.28E-4</v>
      </c>
    </row>
    <row r="45" spans="1:21" x14ac:dyDescent="0.25">
      <c r="A45" t="s">
        <v>26</v>
      </c>
      <c r="B45" s="8">
        <v>43210.534722222219</v>
      </c>
      <c r="C45" s="1">
        <v>4.4000000000000003E-3</v>
      </c>
      <c r="D45" s="4">
        <f t="shared" si="0"/>
        <v>2198.1590909090905</v>
      </c>
      <c r="E45" s="4">
        <f t="shared" si="1"/>
        <v>8.6718999999999991E-2</v>
      </c>
      <c r="F45" s="11">
        <f t="shared" si="2"/>
        <v>9.6718999999999986E-2</v>
      </c>
      <c r="G45" s="4">
        <f t="shared" si="3"/>
        <v>9.6718999999999991</v>
      </c>
      <c r="H45" t="s">
        <v>9</v>
      </c>
      <c r="I45" t="s">
        <v>55</v>
      </c>
      <c r="J45">
        <v>9.8799999999999999E-3</v>
      </c>
      <c r="K45">
        <v>2.46E-2</v>
      </c>
      <c r="L45">
        <v>2.5999999999999999E-2</v>
      </c>
      <c r="M45">
        <v>3.5999999999999997E-2</v>
      </c>
      <c r="N45">
        <v>1.1900000000000001E-4</v>
      </c>
      <c r="P45">
        <v>1.2E-4</v>
      </c>
      <c r="Q45">
        <v>9.8799999999999999E-3</v>
      </c>
      <c r="R45">
        <v>2.46E-2</v>
      </c>
      <c r="S45">
        <v>2.5999999999999999E-2</v>
      </c>
      <c r="T45">
        <v>3.5999999999999997E-2</v>
      </c>
      <c r="U45">
        <v>1.1900000000000001E-4</v>
      </c>
    </row>
    <row r="46" spans="1:21" x14ac:dyDescent="0.25">
      <c r="A46" t="s">
        <v>26</v>
      </c>
      <c r="B46" s="8">
        <v>43236.476388888892</v>
      </c>
      <c r="C46" s="1">
        <v>5.6999999999999993E-3</v>
      </c>
      <c r="D46" s="4">
        <f t="shared" si="0"/>
        <v>1433.8947368421054</v>
      </c>
      <c r="E46" s="4">
        <f t="shared" si="1"/>
        <v>7.1732000000000004E-2</v>
      </c>
      <c r="F46" s="11">
        <f t="shared" si="2"/>
        <v>8.1731999999999999E-2</v>
      </c>
      <c r="G46" s="4">
        <f t="shared" si="3"/>
        <v>8.1731999999999996</v>
      </c>
      <c r="H46" t="s">
        <v>9</v>
      </c>
      <c r="I46" t="s">
        <v>52</v>
      </c>
      <c r="J46">
        <v>9.1900000000000003E-3</v>
      </c>
      <c r="K46">
        <v>2.2599999999999999E-2</v>
      </c>
      <c r="L46">
        <v>1.78E-2</v>
      </c>
      <c r="M46">
        <v>3.2000000000000001E-2</v>
      </c>
      <c r="N46" t="s">
        <v>105</v>
      </c>
      <c r="P46">
        <v>1.1E-4</v>
      </c>
      <c r="Q46">
        <v>9.1900000000000003E-3</v>
      </c>
      <c r="R46">
        <v>2.2599999999999999E-2</v>
      </c>
      <c r="S46">
        <v>1.78E-2</v>
      </c>
      <c r="T46">
        <v>3.2000000000000001E-2</v>
      </c>
      <c r="U46">
        <v>3.1999999999999999E-5</v>
      </c>
    </row>
    <row r="47" spans="1:21" x14ac:dyDescent="0.25">
      <c r="A47" t="s">
        <v>26</v>
      </c>
      <c r="B47" s="8">
        <v>43256.526388888888</v>
      </c>
      <c r="C47" s="1">
        <v>6.0999999999999995E-3</v>
      </c>
      <c r="D47" s="4">
        <f t="shared" si="0"/>
        <v>932.45901639344265</v>
      </c>
      <c r="E47" s="4">
        <f t="shared" si="1"/>
        <v>4.6879999999999998E-2</v>
      </c>
      <c r="F47" s="11">
        <f t="shared" si="2"/>
        <v>5.688E-2</v>
      </c>
      <c r="G47" s="4">
        <f t="shared" si="3"/>
        <v>5.6879999999999997</v>
      </c>
      <c r="H47" t="s">
        <v>9</v>
      </c>
      <c r="I47" t="s">
        <v>52</v>
      </c>
      <c r="J47">
        <v>6.2700000000000004E-3</v>
      </c>
      <c r="K47">
        <v>1.49E-2</v>
      </c>
      <c r="L47">
        <v>1.2699999999999999E-2</v>
      </c>
      <c r="M47">
        <v>2.2800000000000001E-2</v>
      </c>
      <c r="N47">
        <v>1E-4</v>
      </c>
      <c r="P47">
        <v>1.1E-4</v>
      </c>
      <c r="Q47">
        <v>6.2700000000000004E-3</v>
      </c>
      <c r="R47">
        <v>1.49E-2</v>
      </c>
      <c r="S47">
        <v>1.2699999999999999E-2</v>
      </c>
      <c r="T47">
        <v>2.2800000000000001E-2</v>
      </c>
      <c r="U47">
        <v>1E-4</v>
      </c>
    </row>
    <row r="48" spans="1:21" x14ac:dyDescent="0.25">
      <c r="A48" t="s">
        <v>26</v>
      </c>
      <c r="B48" s="8">
        <v>43294.473611111112</v>
      </c>
      <c r="C48" s="1">
        <v>4.5000000000000005E-3</v>
      </c>
      <c r="D48" s="4">
        <f t="shared" si="0"/>
        <v>2308.0644444444442</v>
      </c>
      <c r="E48" s="4">
        <f t="shared" si="1"/>
        <v>9.3862900000000013E-2</v>
      </c>
      <c r="F48" s="11">
        <f t="shared" si="2"/>
        <v>0.10386290000000001</v>
      </c>
      <c r="G48" s="4">
        <f t="shared" si="3"/>
        <v>10.386290000000001</v>
      </c>
      <c r="H48" t="s">
        <v>9</v>
      </c>
      <c r="I48" t="s">
        <v>52</v>
      </c>
      <c r="J48">
        <v>8.6599999999999993E-3</v>
      </c>
      <c r="K48">
        <v>2.4500000000000001E-2</v>
      </c>
      <c r="L48">
        <v>2.1499999999999998E-2</v>
      </c>
      <c r="M48">
        <v>4.9000000000000002E-2</v>
      </c>
      <c r="N48">
        <v>9.2899999999999995E-5</v>
      </c>
      <c r="P48">
        <v>1.1E-4</v>
      </c>
      <c r="Q48">
        <v>8.6599999999999993E-3</v>
      </c>
      <c r="R48">
        <v>2.4500000000000001E-2</v>
      </c>
      <c r="S48">
        <v>2.1499999999999998E-2</v>
      </c>
      <c r="T48">
        <v>4.9000000000000002E-2</v>
      </c>
      <c r="U48">
        <v>9.2899999999999995E-5</v>
      </c>
    </row>
    <row r="49" spans="1:21" x14ac:dyDescent="0.25">
      <c r="A49" t="s">
        <v>26</v>
      </c>
      <c r="B49" s="8">
        <v>43327.572916666664</v>
      </c>
      <c r="C49" s="1">
        <v>8.8000000000000005E-3</v>
      </c>
      <c r="D49" s="4">
        <f t="shared" si="0"/>
        <v>593.09886363636372</v>
      </c>
      <c r="E49" s="4">
        <f t="shared" si="1"/>
        <v>4.2192700000000007E-2</v>
      </c>
      <c r="F49" s="11">
        <f t="shared" si="2"/>
        <v>5.2192700000000009E-2</v>
      </c>
      <c r="G49" s="4">
        <f t="shared" si="3"/>
        <v>5.2192700000000007</v>
      </c>
      <c r="H49" t="s">
        <v>9</v>
      </c>
      <c r="I49" t="s">
        <v>57</v>
      </c>
      <c r="J49">
        <v>6.43E-3</v>
      </c>
      <c r="K49">
        <v>9.8099999999999993E-3</v>
      </c>
      <c r="L49">
        <v>1.17E-2</v>
      </c>
      <c r="M49">
        <v>2.41E-2</v>
      </c>
      <c r="N49">
        <v>5.27E-5</v>
      </c>
      <c r="P49">
        <v>1E-4</v>
      </c>
      <c r="Q49">
        <v>6.43E-3</v>
      </c>
      <c r="R49">
        <v>9.8099999999999993E-3</v>
      </c>
      <c r="S49">
        <v>1.17E-2</v>
      </c>
      <c r="T49">
        <v>2.41E-2</v>
      </c>
      <c r="U49">
        <v>5.27E-5</v>
      </c>
    </row>
    <row r="50" spans="1:21" x14ac:dyDescent="0.25">
      <c r="A50" t="s">
        <v>26</v>
      </c>
      <c r="B50" s="8">
        <v>43357.651388888888</v>
      </c>
      <c r="C50" s="1">
        <v>5.0000000000000001E-4</v>
      </c>
      <c r="D50" s="4">
        <f t="shared" si="0"/>
        <v>12627.800000000003</v>
      </c>
      <c r="E50" s="4">
        <f t="shared" si="1"/>
        <v>5.3139000000000013E-2</v>
      </c>
      <c r="F50" s="11">
        <f t="shared" si="2"/>
        <v>6.3139000000000015E-2</v>
      </c>
      <c r="G50" s="4">
        <f t="shared" si="3"/>
        <v>6.3139000000000012</v>
      </c>
      <c r="H50" t="s">
        <v>9</v>
      </c>
      <c r="I50" t="s">
        <v>57</v>
      </c>
      <c r="J50">
        <v>6.8799999999999998E-3</v>
      </c>
      <c r="K50">
        <v>1.9699999999999999E-2</v>
      </c>
      <c r="L50">
        <v>1.6199999999999999E-2</v>
      </c>
      <c r="M50">
        <v>2.01E-2</v>
      </c>
      <c r="N50">
        <v>1.5899999999999999E-4</v>
      </c>
      <c r="P50">
        <v>1E-4</v>
      </c>
      <c r="Q50">
        <v>6.8799999999999998E-3</v>
      </c>
      <c r="R50">
        <v>1.9699999999999999E-2</v>
      </c>
      <c r="S50">
        <v>1.6199999999999999E-2</v>
      </c>
      <c r="T50">
        <v>2.01E-2</v>
      </c>
      <c r="U50">
        <v>1.5899999999999999E-4</v>
      </c>
    </row>
    <row r="51" spans="1:21" x14ac:dyDescent="0.25">
      <c r="A51" t="s">
        <v>26</v>
      </c>
      <c r="B51" s="8">
        <v>43396.663888888892</v>
      </c>
      <c r="C51" s="1">
        <v>1.8E-3</v>
      </c>
      <c r="D51" s="4">
        <f t="shared" si="0"/>
        <v>3805.8888888888891</v>
      </c>
      <c r="E51" s="4">
        <f t="shared" si="1"/>
        <v>5.8505999999999996E-2</v>
      </c>
      <c r="F51" s="11">
        <f t="shared" si="2"/>
        <v>6.8505999999999997E-2</v>
      </c>
      <c r="G51" s="4">
        <f t="shared" si="3"/>
        <v>6.8506</v>
      </c>
      <c r="H51" t="s">
        <v>9</v>
      </c>
      <c r="I51" t="s">
        <v>52</v>
      </c>
      <c r="J51">
        <v>6.3499999999999997E-3</v>
      </c>
      <c r="K51">
        <v>2.7300000000000001E-2</v>
      </c>
      <c r="L51">
        <v>1.5100000000000001E-2</v>
      </c>
      <c r="M51">
        <v>1.95E-2</v>
      </c>
      <c r="N51">
        <v>1.46E-4</v>
      </c>
      <c r="P51">
        <v>1.1E-4</v>
      </c>
      <c r="Q51">
        <v>6.3499999999999997E-3</v>
      </c>
      <c r="R51">
        <v>2.7300000000000001E-2</v>
      </c>
      <c r="S51">
        <v>1.5100000000000001E-2</v>
      </c>
      <c r="T51">
        <v>1.95E-2</v>
      </c>
      <c r="U51">
        <v>1.46E-4</v>
      </c>
    </row>
    <row r="52" spans="1:21" x14ac:dyDescent="0.25">
      <c r="A52" t="s">
        <v>26</v>
      </c>
      <c r="B52" s="8">
        <v>43426.55972222222</v>
      </c>
      <c r="C52" s="1">
        <v>2.7000000000000001E-3</v>
      </c>
      <c r="D52" s="4">
        <f t="shared" si="0"/>
        <v>3779.037037037037</v>
      </c>
      <c r="E52" s="4">
        <f t="shared" si="1"/>
        <v>9.2034000000000005E-2</v>
      </c>
      <c r="F52" s="11">
        <f t="shared" si="2"/>
        <v>0.102034</v>
      </c>
      <c r="G52" s="4">
        <f t="shared" si="3"/>
        <v>10.2034</v>
      </c>
      <c r="H52" t="s">
        <v>9</v>
      </c>
      <c r="I52" t="s">
        <v>52</v>
      </c>
      <c r="J52">
        <v>1.14E-2</v>
      </c>
      <c r="K52">
        <v>3.1399999999999997E-2</v>
      </c>
      <c r="L52">
        <v>2.2599999999999999E-2</v>
      </c>
      <c r="M52">
        <v>3.61E-2</v>
      </c>
      <c r="N52">
        <v>4.2400000000000001E-4</v>
      </c>
      <c r="P52">
        <v>1.1E-4</v>
      </c>
      <c r="Q52">
        <v>1.14E-2</v>
      </c>
      <c r="R52">
        <v>3.1399999999999997E-2</v>
      </c>
      <c r="S52">
        <v>2.2599999999999999E-2</v>
      </c>
      <c r="T52">
        <v>3.61E-2</v>
      </c>
      <c r="U52">
        <v>4.2400000000000001E-4</v>
      </c>
    </row>
    <row r="53" spans="1:21" x14ac:dyDescent="0.25">
      <c r="A53" t="s">
        <v>26</v>
      </c>
      <c r="B53" s="8">
        <v>43448.487500000003</v>
      </c>
      <c r="C53" s="1">
        <v>1.8E-3</v>
      </c>
      <c r="D53" s="4">
        <f t="shared" si="0"/>
        <v>6175</v>
      </c>
      <c r="E53" s="4">
        <f t="shared" si="1"/>
        <v>0.10115</v>
      </c>
      <c r="F53" s="11">
        <f t="shared" si="2"/>
        <v>0.11115</v>
      </c>
      <c r="G53" s="4">
        <f t="shared" si="3"/>
        <v>11.115</v>
      </c>
      <c r="H53" t="s">
        <v>9</v>
      </c>
      <c r="I53" t="s">
        <v>57</v>
      </c>
      <c r="J53">
        <v>1.32E-2</v>
      </c>
      <c r="K53">
        <v>4.2900000000000001E-2</v>
      </c>
      <c r="L53">
        <v>2.1899999999999999E-2</v>
      </c>
      <c r="M53">
        <v>3.2899999999999999E-2</v>
      </c>
      <c r="N53">
        <v>1.4999999999999999E-4</v>
      </c>
      <c r="P53">
        <v>1E-4</v>
      </c>
      <c r="Q53">
        <v>1.32E-2</v>
      </c>
      <c r="R53">
        <v>4.2900000000000001E-2</v>
      </c>
      <c r="S53">
        <v>2.1899999999999999E-2</v>
      </c>
      <c r="T53">
        <v>3.2899999999999999E-2</v>
      </c>
      <c r="U53">
        <v>1.4999999999999999E-4</v>
      </c>
    </row>
    <row r="54" spans="1:21" x14ac:dyDescent="0.25">
      <c r="A54" t="s">
        <v>26</v>
      </c>
      <c r="B54" s="8">
        <v>43490.517361111109</v>
      </c>
      <c r="C54" s="1">
        <v>1.6000000000000001E-3</v>
      </c>
      <c r="D54" s="4">
        <f t="shared" si="0"/>
        <v>3938.7812499999995</v>
      </c>
      <c r="E54" s="4">
        <f t="shared" si="1"/>
        <v>0.11604099999999999</v>
      </c>
      <c r="F54" s="11">
        <f t="shared" si="2"/>
        <v>0.12604099999999999</v>
      </c>
      <c r="G54" s="4">
        <f>F54/0.02</f>
        <v>6.3020499999999995</v>
      </c>
      <c r="H54" t="s">
        <v>9</v>
      </c>
      <c r="I54" t="s">
        <v>57</v>
      </c>
      <c r="J54">
        <v>6.3E-3</v>
      </c>
      <c r="K54">
        <v>7.5999999999999998E-2</v>
      </c>
      <c r="L54">
        <v>1.6199999999999999E-2</v>
      </c>
      <c r="M54">
        <v>2.7099999999999999E-2</v>
      </c>
      <c r="N54">
        <v>3.4099999999999999E-4</v>
      </c>
      <c r="P54">
        <v>1E-4</v>
      </c>
      <c r="Q54">
        <v>6.3E-3</v>
      </c>
      <c r="R54">
        <v>7.5999999999999998E-2</v>
      </c>
      <c r="S54">
        <v>1.6199999999999999E-2</v>
      </c>
      <c r="T54">
        <v>2.7099999999999999E-2</v>
      </c>
      <c r="U54">
        <v>3.4099999999999999E-4</v>
      </c>
    </row>
    <row r="55" spans="1:21" x14ac:dyDescent="0.25">
      <c r="A55" t="s">
        <v>26</v>
      </c>
      <c r="B55" s="8">
        <v>43550.506249999999</v>
      </c>
      <c r="C55" s="1">
        <v>1.6000000000000001E-3</v>
      </c>
      <c r="D55" s="4">
        <f t="shared" si="0"/>
        <v>6476.3749999999991</v>
      </c>
      <c r="E55" s="4">
        <f t="shared" si="1"/>
        <v>9.3622000000000011E-2</v>
      </c>
      <c r="F55" s="11">
        <f t="shared" si="2"/>
        <v>0.10362200000000001</v>
      </c>
      <c r="G55" s="4">
        <f t="shared" si="3"/>
        <v>10.3622</v>
      </c>
      <c r="H55" t="s">
        <v>9</v>
      </c>
      <c r="I55" t="s">
        <v>52</v>
      </c>
      <c r="J55">
        <v>1.54E-2</v>
      </c>
      <c r="K55">
        <v>4.5600000000000002E-2</v>
      </c>
      <c r="L55">
        <v>1.72E-2</v>
      </c>
      <c r="M55">
        <v>2.52E-2</v>
      </c>
      <c r="N55">
        <v>1.12E-4</v>
      </c>
      <c r="P55">
        <v>1.1E-4</v>
      </c>
      <c r="Q55">
        <v>1.54E-2</v>
      </c>
      <c r="R55">
        <v>4.5600000000000002E-2</v>
      </c>
      <c r="S55">
        <v>1.72E-2</v>
      </c>
      <c r="T55">
        <v>2.52E-2</v>
      </c>
      <c r="U55">
        <v>1.12E-4</v>
      </c>
    </row>
    <row r="56" spans="1:21" x14ac:dyDescent="0.25">
      <c r="A56" t="s">
        <v>26</v>
      </c>
      <c r="B56" s="8">
        <v>43580.525694444441</v>
      </c>
      <c r="C56" s="1">
        <v>1.6000000000000001E-3</v>
      </c>
      <c r="D56" s="4">
        <f t="shared" si="0"/>
        <v>3172.5625</v>
      </c>
      <c r="E56" s="4">
        <f t="shared" si="1"/>
        <v>4.0760999999999999E-2</v>
      </c>
      <c r="F56" s="11">
        <f t="shared" si="2"/>
        <v>5.0761000000000001E-2</v>
      </c>
      <c r="G56" s="4">
        <f t="shared" si="3"/>
        <v>5.0761000000000003</v>
      </c>
      <c r="H56" t="s">
        <v>9</v>
      </c>
      <c r="I56" t="s">
        <v>57</v>
      </c>
      <c r="J56">
        <v>5.0600000000000003E-3</v>
      </c>
      <c r="K56">
        <v>1.9400000000000001E-2</v>
      </c>
      <c r="L56">
        <v>1.01E-2</v>
      </c>
      <c r="M56">
        <v>1.6E-2</v>
      </c>
      <c r="N56">
        <v>1.01E-4</v>
      </c>
      <c r="P56">
        <v>1E-4</v>
      </c>
      <c r="Q56">
        <v>5.0600000000000003E-3</v>
      </c>
      <c r="R56">
        <v>1.9400000000000001E-2</v>
      </c>
      <c r="S56">
        <v>1.01E-2</v>
      </c>
      <c r="T56">
        <v>1.6E-2</v>
      </c>
      <c r="U56">
        <v>1.01E-4</v>
      </c>
    </row>
    <row r="57" spans="1:21" x14ac:dyDescent="0.25">
      <c r="A57" t="s">
        <v>27</v>
      </c>
      <c r="B57" s="8">
        <v>43039.534722222219</v>
      </c>
      <c r="C57" s="1">
        <v>3.9000000000000003E-3</v>
      </c>
      <c r="D57" s="4">
        <f t="shared" si="0"/>
        <v>1746.0769230769231</v>
      </c>
      <c r="E57" s="4">
        <f t="shared" si="1"/>
        <v>5.8097000000000003E-2</v>
      </c>
      <c r="F57" s="11">
        <f t="shared" si="2"/>
        <v>6.8097000000000005E-2</v>
      </c>
      <c r="G57" s="4">
        <f t="shared" si="3"/>
        <v>6.8097000000000003</v>
      </c>
      <c r="H57" t="s">
        <v>9</v>
      </c>
      <c r="I57" t="s">
        <v>52</v>
      </c>
      <c r="J57">
        <v>6.3E-3</v>
      </c>
      <c r="K57">
        <v>1.83E-2</v>
      </c>
      <c r="L57">
        <v>1.4500000000000001E-2</v>
      </c>
      <c r="M57">
        <v>2.8500000000000001E-2</v>
      </c>
      <c r="N57">
        <v>3.8699999999999997E-4</v>
      </c>
      <c r="P57">
        <v>1.1E-4</v>
      </c>
      <c r="Q57">
        <v>6.3E-3</v>
      </c>
      <c r="R57">
        <v>1.83E-2</v>
      </c>
      <c r="S57">
        <v>1.4500000000000001E-2</v>
      </c>
      <c r="T57">
        <v>2.8500000000000001E-2</v>
      </c>
      <c r="U57">
        <v>3.8699999999999997E-4</v>
      </c>
    </row>
    <row r="58" spans="1:21" x14ac:dyDescent="0.25">
      <c r="A58" t="s">
        <v>27</v>
      </c>
      <c r="B58" s="8">
        <v>43055.497916666667</v>
      </c>
      <c r="C58" s="1">
        <v>8.6E-3</v>
      </c>
      <c r="D58" s="4">
        <f t="shared" si="0"/>
        <v>736.61627906976742</v>
      </c>
      <c r="E58" s="4">
        <f t="shared" si="1"/>
        <v>5.3349000000000001E-2</v>
      </c>
      <c r="F58" s="11">
        <f t="shared" si="2"/>
        <v>6.3349000000000003E-2</v>
      </c>
      <c r="G58" s="4">
        <f t="shared" si="3"/>
        <v>6.3349000000000002</v>
      </c>
      <c r="H58" t="s">
        <v>9</v>
      </c>
      <c r="I58" t="s">
        <v>57</v>
      </c>
      <c r="J58">
        <v>7.2199999999999999E-3</v>
      </c>
      <c r="K58">
        <v>2.5999999999999999E-2</v>
      </c>
      <c r="L58">
        <v>1.3899999999999999E-2</v>
      </c>
      <c r="M58">
        <v>1.61E-2</v>
      </c>
      <c r="N58" t="s">
        <v>103</v>
      </c>
      <c r="P58">
        <v>1E-4</v>
      </c>
      <c r="Q58">
        <v>7.2199999999999999E-3</v>
      </c>
      <c r="R58">
        <v>2.5999999999999999E-2</v>
      </c>
      <c r="S58">
        <v>1.3899999999999999E-2</v>
      </c>
      <c r="T58">
        <v>1.61E-2</v>
      </c>
      <c r="U58">
        <v>2.9E-5</v>
      </c>
    </row>
    <row r="59" spans="1:21" x14ac:dyDescent="0.25">
      <c r="A59" t="s">
        <v>27</v>
      </c>
      <c r="B59" s="8">
        <v>43080.6875</v>
      </c>
      <c r="C59" s="1">
        <v>3.9000000000000003E-3</v>
      </c>
      <c r="D59" s="4">
        <f t="shared" si="0"/>
        <v>3800.7692307692305</v>
      </c>
      <c r="E59" s="4">
        <f t="shared" si="1"/>
        <v>0.13822999999999999</v>
      </c>
      <c r="F59" s="11">
        <f t="shared" si="2"/>
        <v>0.14823</v>
      </c>
      <c r="G59" s="4">
        <f t="shared" si="3"/>
        <v>14.823</v>
      </c>
      <c r="H59" t="s">
        <v>9</v>
      </c>
      <c r="I59" t="s">
        <v>52</v>
      </c>
      <c r="J59">
        <v>1.14E-2</v>
      </c>
      <c r="K59">
        <v>5.0799999999999998E-2</v>
      </c>
      <c r="L59">
        <v>2.7900000000000001E-2</v>
      </c>
      <c r="M59">
        <v>5.7000000000000002E-2</v>
      </c>
      <c r="N59">
        <v>1.0200000000000001E-3</v>
      </c>
      <c r="P59">
        <v>1.1E-4</v>
      </c>
      <c r="Q59">
        <v>1.14E-2</v>
      </c>
      <c r="R59">
        <v>5.0799999999999998E-2</v>
      </c>
      <c r="S59">
        <v>2.7900000000000001E-2</v>
      </c>
      <c r="T59">
        <v>5.7000000000000002E-2</v>
      </c>
      <c r="U59">
        <v>1.0200000000000001E-3</v>
      </c>
    </row>
    <row r="60" spans="1:21" x14ac:dyDescent="0.25">
      <c r="A60" t="s">
        <v>27</v>
      </c>
      <c r="B60" s="8">
        <v>43112.475694444445</v>
      </c>
      <c r="C60" s="1">
        <v>4.1999999999999997E-3</v>
      </c>
      <c r="D60" s="4">
        <f t="shared" si="0"/>
        <v>2589.5238095238101</v>
      </c>
      <c r="E60" s="4">
        <f t="shared" si="1"/>
        <v>9.8760000000000014E-2</v>
      </c>
      <c r="F60" s="11">
        <f t="shared" si="2"/>
        <v>0.10876000000000001</v>
      </c>
      <c r="G60" s="4">
        <f t="shared" si="3"/>
        <v>10.876000000000001</v>
      </c>
      <c r="H60" t="s">
        <v>9</v>
      </c>
      <c r="I60">
        <v>1.3799999999999999E-4</v>
      </c>
      <c r="J60">
        <v>5.7299999999999999E-3</v>
      </c>
      <c r="K60">
        <v>3.9699999999999999E-2</v>
      </c>
      <c r="L60">
        <v>2.1100000000000001E-2</v>
      </c>
      <c r="M60">
        <v>4.1300000000000003E-2</v>
      </c>
      <c r="N60">
        <v>7.9199999999999995E-4</v>
      </c>
      <c r="P60">
        <v>1.3799999999999999E-4</v>
      </c>
      <c r="Q60">
        <v>5.7299999999999999E-3</v>
      </c>
      <c r="R60">
        <v>3.9699999999999999E-2</v>
      </c>
      <c r="S60">
        <v>2.1100000000000001E-2</v>
      </c>
      <c r="T60">
        <v>4.1300000000000003E-2</v>
      </c>
      <c r="U60">
        <v>7.9199999999999995E-4</v>
      </c>
    </row>
    <row r="61" spans="1:21" x14ac:dyDescent="0.25">
      <c r="A61" t="s">
        <v>27</v>
      </c>
      <c r="B61" s="8">
        <v>43140.474999999999</v>
      </c>
      <c r="C61" s="1">
        <v>1.03E-2</v>
      </c>
      <c r="D61" s="4">
        <f t="shared" si="0"/>
        <v>1393.0485436893202</v>
      </c>
      <c r="E61" s="4">
        <f t="shared" si="1"/>
        <v>0.13348399999999999</v>
      </c>
      <c r="F61" s="11">
        <f t="shared" si="2"/>
        <v>0.143484</v>
      </c>
      <c r="G61" s="4">
        <f t="shared" si="3"/>
        <v>14.3484</v>
      </c>
      <c r="H61" t="s">
        <v>9</v>
      </c>
      <c r="I61" t="s">
        <v>57</v>
      </c>
      <c r="J61">
        <v>1.0800000000000001E-2</v>
      </c>
      <c r="K61">
        <v>4.9799999999999997E-2</v>
      </c>
      <c r="L61">
        <v>2.1000000000000001E-2</v>
      </c>
      <c r="M61">
        <v>6.1199999999999997E-2</v>
      </c>
      <c r="N61">
        <v>5.8399999999999999E-4</v>
      </c>
      <c r="P61">
        <v>1E-4</v>
      </c>
      <c r="Q61">
        <v>1.0800000000000001E-2</v>
      </c>
      <c r="R61">
        <v>4.9799999999999997E-2</v>
      </c>
      <c r="S61">
        <v>2.1000000000000001E-2</v>
      </c>
      <c r="T61">
        <v>6.1199999999999997E-2</v>
      </c>
      <c r="U61">
        <v>5.8399999999999999E-4</v>
      </c>
    </row>
    <row r="62" spans="1:21" x14ac:dyDescent="0.25">
      <c r="A62" t="s">
        <v>27</v>
      </c>
      <c r="B62" s="8">
        <v>43188.525694444441</v>
      </c>
      <c r="C62" s="1">
        <v>1.9400000000000001E-2</v>
      </c>
      <c r="D62" s="4">
        <f t="shared" si="0"/>
        <v>1627.4226804123709</v>
      </c>
      <c r="E62" s="4">
        <f t="shared" si="1"/>
        <v>0.30571999999999999</v>
      </c>
      <c r="F62" s="11">
        <f t="shared" si="2"/>
        <v>0.31572</v>
      </c>
      <c r="G62" s="4">
        <f t="shared" si="3"/>
        <v>31.571999999999999</v>
      </c>
      <c r="H62" t="s">
        <v>9</v>
      </c>
      <c r="I62" t="s">
        <v>55</v>
      </c>
      <c r="J62">
        <v>1.7899999999999999E-2</v>
      </c>
      <c r="K62">
        <v>0.14599999999999999</v>
      </c>
      <c r="L62">
        <v>7.5399999999999995E-2</v>
      </c>
      <c r="M62">
        <v>5.8400000000000001E-2</v>
      </c>
      <c r="N62">
        <v>1.7899999999999999E-2</v>
      </c>
      <c r="P62">
        <v>1.2E-4</v>
      </c>
      <c r="Q62">
        <v>1.7899999999999999E-2</v>
      </c>
      <c r="R62">
        <v>0.14599999999999999</v>
      </c>
      <c r="S62">
        <v>7.5399999999999995E-2</v>
      </c>
      <c r="T62">
        <v>5.8400000000000001E-2</v>
      </c>
      <c r="U62">
        <v>1.7899999999999999E-2</v>
      </c>
    </row>
    <row r="63" spans="1:21" x14ac:dyDescent="0.25">
      <c r="A63" t="s">
        <v>27</v>
      </c>
      <c r="B63" s="8">
        <v>43207.709027777775</v>
      </c>
      <c r="C63" s="1">
        <v>1.49E-2</v>
      </c>
      <c r="D63" s="4">
        <f t="shared" si="0"/>
        <v>756.65771812080527</v>
      </c>
      <c r="E63" s="4">
        <f t="shared" si="1"/>
        <v>0.102742</v>
      </c>
      <c r="F63" s="11">
        <f t="shared" si="2"/>
        <v>0.11274199999999999</v>
      </c>
      <c r="G63" s="4">
        <f t="shared" si="3"/>
        <v>11.274199999999999</v>
      </c>
      <c r="H63" t="s">
        <v>9</v>
      </c>
      <c r="I63" t="s">
        <v>57</v>
      </c>
      <c r="J63">
        <v>1.4800000000000001E-2</v>
      </c>
      <c r="K63">
        <v>5.1499999999999997E-2</v>
      </c>
      <c r="L63">
        <v>2.5600000000000001E-2</v>
      </c>
      <c r="M63">
        <v>1.9900000000000001E-2</v>
      </c>
      <c r="N63">
        <v>8.4199999999999998E-4</v>
      </c>
      <c r="P63">
        <v>1E-4</v>
      </c>
      <c r="Q63">
        <v>1.4800000000000001E-2</v>
      </c>
      <c r="R63">
        <v>5.1499999999999997E-2</v>
      </c>
      <c r="S63">
        <v>2.5600000000000001E-2</v>
      </c>
      <c r="T63">
        <v>1.9900000000000001E-2</v>
      </c>
      <c r="U63">
        <v>8.4199999999999998E-4</v>
      </c>
    </row>
    <row r="64" spans="1:21" x14ac:dyDescent="0.25">
      <c r="A64" t="s">
        <v>27</v>
      </c>
      <c r="B64" s="8">
        <v>43245.477777777778</v>
      </c>
      <c r="C64" s="1">
        <v>1.01E-2</v>
      </c>
      <c r="D64" s="4">
        <f t="shared" si="0"/>
        <v>1264.4554455445545</v>
      </c>
      <c r="E64" s="4">
        <f t="shared" si="1"/>
        <v>0.11771000000000002</v>
      </c>
      <c r="F64" s="11">
        <f t="shared" si="2"/>
        <v>0.12771000000000002</v>
      </c>
      <c r="G64" s="4">
        <f t="shared" si="3"/>
        <v>12.771000000000001</v>
      </c>
      <c r="H64" t="s">
        <v>9</v>
      </c>
      <c r="I64" t="s">
        <v>57</v>
      </c>
      <c r="J64">
        <v>1.01E-2</v>
      </c>
      <c r="K64">
        <v>5.79E-2</v>
      </c>
      <c r="L64">
        <v>3.1699999999999999E-2</v>
      </c>
      <c r="M64">
        <v>2.69E-2</v>
      </c>
      <c r="N64">
        <v>1.01E-3</v>
      </c>
      <c r="P64">
        <v>1E-4</v>
      </c>
      <c r="Q64">
        <v>1.01E-2</v>
      </c>
      <c r="R64">
        <v>5.79E-2</v>
      </c>
      <c r="S64">
        <v>3.1699999999999999E-2</v>
      </c>
      <c r="T64">
        <v>2.69E-2</v>
      </c>
      <c r="U64">
        <v>1.01E-3</v>
      </c>
    </row>
    <row r="65" spans="1:21" x14ac:dyDescent="0.25">
      <c r="A65" t="s">
        <v>27</v>
      </c>
      <c r="B65" s="8">
        <v>43265.533333333333</v>
      </c>
      <c r="C65" s="1">
        <v>1.1599999999999999E-2</v>
      </c>
      <c r="D65" s="5">
        <f t="shared" si="0"/>
        <v>911.56896551724151</v>
      </c>
      <c r="E65" s="4">
        <f t="shared" si="1"/>
        <v>9.5742000000000022E-2</v>
      </c>
      <c r="F65" s="11">
        <f t="shared" si="2"/>
        <v>0.10574200000000002</v>
      </c>
      <c r="G65" s="4">
        <f t="shared" si="3"/>
        <v>10.574200000000001</v>
      </c>
      <c r="H65" t="s">
        <v>9</v>
      </c>
      <c r="I65" t="s">
        <v>57</v>
      </c>
      <c r="J65">
        <v>1.4200000000000001E-2</v>
      </c>
      <c r="K65">
        <v>3.8300000000000001E-2</v>
      </c>
      <c r="L65">
        <v>1.9900000000000001E-2</v>
      </c>
      <c r="M65">
        <v>3.2500000000000001E-2</v>
      </c>
      <c r="N65">
        <v>7.4200000000000004E-4</v>
      </c>
      <c r="P65">
        <v>1E-4</v>
      </c>
      <c r="Q65">
        <v>1.4200000000000001E-2</v>
      </c>
      <c r="R65">
        <v>3.8300000000000001E-2</v>
      </c>
      <c r="S65">
        <v>1.9900000000000001E-2</v>
      </c>
      <c r="T65">
        <v>3.2500000000000001E-2</v>
      </c>
      <c r="U65">
        <v>7.4200000000000004E-4</v>
      </c>
    </row>
    <row r="66" spans="1:21" x14ac:dyDescent="0.25">
      <c r="A66" t="s">
        <v>27</v>
      </c>
      <c r="B66" s="8">
        <v>43291.532638888886</v>
      </c>
      <c r="C66" s="1">
        <v>1.49E-2</v>
      </c>
      <c r="D66" s="4">
        <f t="shared" si="0"/>
        <v>768.01342281879192</v>
      </c>
      <c r="E66" s="4">
        <f t="shared" si="1"/>
        <v>0.10443400000000001</v>
      </c>
      <c r="F66" s="11">
        <f t="shared" si="2"/>
        <v>0.11443400000000001</v>
      </c>
      <c r="G66" s="4">
        <f t="shared" si="3"/>
        <v>11.4434</v>
      </c>
      <c r="H66" t="s">
        <v>9</v>
      </c>
      <c r="I66" t="s">
        <v>57</v>
      </c>
      <c r="J66">
        <v>9.6299999999999997E-3</v>
      </c>
      <c r="K66">
        <v>4.41E-2</v>
      </c>
      <c r="L66">
        <v>3.0700000000000002E-2</v>
      </c>
      <c r="M66">
        <v>2.9399999999999999E-2</v>
      </c>
      <c r="N66">
        <v>5.04E-4</v>
      </c>
      <c r="P66">
        <v>1E-4</v>
      </c>
      <c r="Q66">
        <v>9.6299999999999997E-3</v>
      </c>
      <c r="R66">
        <v>4.41E-2</v>
      </c>
      <c r="S66">
        <v>3.0700000000000002E-2</v>
      </c>
      <c r="T66">
        <v>2.9399999999999999E-2</v>
      </c>
      <c r="U66">
        <v>5.04E-4</v>
      </c>
    </row>
    <row r="67" spans="1:21" x14ac:dyDescent="0.25">
      <c r="A67" t="s">
        <v>27</v>
      </c>
      <c r="B67" s="8">
        <v>43328.518750000003</v>
      </c>
      <c r="C67" s="1">
        <v>5.0000000000000001E-4</v>
      </c>
      <c r="D67" s="4">
        <f t="shared" ref="D67:D115" si="4">G67/C67</f>
        <v>25538.2</v>
      </c>
      <c r="E67" s="4">
        <f t="shared" ref="E67:E130" si="5">F67-0.01</f>
        <v>0.117691</v>
      </c>
      <c r="F67" s="11">
        <f t="shared" ref="F67:F130" si="6">SUM(P67:U67)</f>
        <v>0.127691</v>
      </c>
      <c r="G67" s="4">
        <f t="shared" ref="G67:G115" si="7">F67/0.01</f>
        <v>12.7691</v>
      </c>
      <c r="H67" t="s">
        <v>9</v>
      </c>
      <c r="I67" t="s">
        <v>52</v>
      </c>
      <c r="J67">
        <v>1.06E-2</v>
      </c>
      <c r="K67">
        <v>6.25E-2</v>
      </c>
      <c r="L67">
        <v>2.87E-2</v>
      </c>
      <c r="M67">
        <v>2.52E-2</v>
      </c>
      <c r="N67">
        <v>5.8100000000000003E-4</v>
      </c>
      <c r="P67">
        <v>1.1E-4</v>
      </c>
      <c r="Q67">
        <v>1.06E-2</v>
      </c>
      <c r="R67">
        <v>6.25E-2</v>
      </c>
      <c r="S67">
        <v>2.87E-2</v>
      </c>
      <c r="T67">
        <v>2.52E-2</v>
      </c>
      <c r="U67">
        <v>5.8100000000000003E-4</v>
      </c>
    </row>
    <row r="68" spans="1:21" x14ac:dyDescent="0.25">
      <c r="A68" t="s">
        <v>27</v>
      </c>
      <c r="B68" s="8">
        <v>43347.664583333331</v>
      </c>
      <c r="C68" s="1">
        <v>5.0000000000000001E-4</v>
      </c>
      <c r="D68" s="4">
        <f t="shared" si="4"/>
        <v>56634.000000000007</v>
      </c>
      <c r="E68" s="4">
        <f t="shared" si="5"/>
        <v>0.27317000000000002</v>
      </c>
      <c r="F68" s="11">
        <f t="shared" si="6"/>
        <v>0.28317000000000003</v>
      </c>
      <c r="G68" s="4">
        <f t="shared" si="7"/>
        <v>28.317000000000004</v>
      </c>
      <c r="H68" t="s">
        <v>9</v>
      </c>
      <c r="I68" t="s">
        <v>53</v>
      </c>
      <c r="J68">
        <v>1.61E-2</v>
      </c>
      <c r="K68">
        <v>0.123</v>
      </c>
      <c r="L68">
        <v>5.9799999999999999E-2</v>
      </c>
      <c r="M68">
        <v>8.2799999999999999E-2</v>
      </c>
      <c r="N68">
        <v>1.2999999999999999E-3</v>
      </c>
      <c r="P68">
        <v>1.7000000000000001E-4</v>
      </c>
      <c r="Q68">
        <v>1.61E-2</v>
      </c>
      <c r="R68">
        <v>0.123</v>
      </c>
      <c r="S68">
        <v>5.9799999999999999E-2</v>
      </c>
      <c r="T68">
        <v>8.2799999999999999E-2</v>
      </c>
      <c r="U68">
        <v>1.2999999999999999E-3</v>
      </c>
    </row>
    <row r="69" spans="1:21" x14ac:dyDescent="0.25">
      <c r="A69" t="s">
        <v>27</v>
      </c>
      <c r="B69" s="8">
        <v>43375.69027777778</v>
      </c>
      <c r="C69" s="1">
        <v>5.0000000000000001E-4</v>
      </c>
      <c r="D69" s="4">
        <f t="shared" si="4"/>
        <v>52346</v>
      </c>
      <c r="E69" s="4">
        <f t="shared" si="5"/>
        <v>0.25173000000000001</v>
      </c>
      <c r="F69" s="11">
        <f t="shared" si="6"/>
        <v>0.26173000000000002</v>
      </c>
      <c r="G69" s="4">
        <f t="shared" si="7"/>
        <v>26.173000000000002</v>
      </c>
      <c r="H69" t="s">
        <v>9</v>
      </c>
      <c r="I69" t="s">
        <v>57</v>
      </c>
      <c r="J69">
        <v>1.77E-2</v>
      </c>
      <c r="K69">
        <v>0.13400000000000001</v>
      </c>
      <c r="L69">
        <v>5.6500000000000002E-2</v>
      </c>
      <c r="M69">
        <v>5.1700000000000003E-2</v>
      </c>
      <c r="N69">
        <v>1.73E-3</v>
      </c>
      <c r="P69">
        <v>1E-4</v>
      </c>
      <c r="Q69">
        <v>1.77E-2</v>
      </c>
      <c r="R69">
        <v>0.13400000000000001</v>
      </c>
      <c r="S69">
        <v>5.6500000000000002E-2</v>
      </c>
      <c r="T69">
        <v>5.1700000000000003E-2</v>
      </c>
      <c r="U69">
        <v>1.73E-3</v>
      </c>
    </row>
    <row r="70" spans="1:21" x14ac:dyDescent="0.25">
      <c r="A70" t="s">
        <v>27</v>
      </c>
      <c r="B70" s="8">
        <v>43420.622916666667</v>
      </c>
      <c r="C70" s="1">
        <v>1.2999999999999999E-3</v>
      </c>
      <c r="D70" s="4">
        <f t="shared" si="4"/>
        <v>9268.461538461539</v>
      </c>
      <c r="E70" s="4">
        <f t="shared" si="5"/>
        <v>0.11049</v>
      </c>
      <c r="F70" s="11">
        <f t="shared" si="6"/>
        <v>0.12049</v>
      </c>
      <c r="G70" s="4">
        <f t="shared" si="7"/>
        <v>12.048999999999999</v>
      </c>
      <c r="H70" t="s">
        <v>9</v>
      </c>
      <c r="I70" t="s">
        <v>57</v>
      </c>
      <c r="J70">
        <v>1.23E-2</v>
      </c>
      <c r="K70">
        <v>3.6900000000000002E-2</v>
      </c>
      <c r="L70">
        <v>3.3099999999999997E-2</v>
      </c>
      <c r="M70">
        <v>3.6999999999999998E-2</v>
      </c>
      <c r="N70">
        <v>1.09E-3</v>
      </c>
      <c r="P70">
        <v>1E-4</v>
      </c>
      <c r="Q70">
        <v>1.23E-2</v>
      </c>
      <c r="R70">
        <v>3.6900000000000002E-2</v>
      </c>
      <c r="S70">
        <v>3.3099999999999997E-2</v>
      </c>
      <c r="T70">
        <v>3.6999999999999998E-2</v>
      </c>
      <c r="U70">
        <v>1.09E-3</v>
      </c>
    </row>
    <row r="71" spans="1:21" x14ac:dyDescent="0.25">
      <c r="A71" t="s">
        <v>27</v>
      </c>
      <c r="B71" s="8">
        <v>43455.633333333331</v>
      </c>
      <c r="C71" s="1">
        <v>1.9E-3</v>
      </c>
      <c r="D71" s="4">
        <f t="shared" si="4"/>
        <v>8632.1578947368416</v>
      </c>
      <c r="E71" s="4">
        <f t="shared" si="5"/>
        <v>0.15401099999999998</v>
      </c>
      <c r="F71" s="11">
        <f t="shared" si="6"/>
        <v>0.16401099999999999</v>
      </c>
      <c r="G71" s="4">
        <f t="shared" si="7"/>
        <v>16.4011</v>
      </c>
      <c r="H71" t="s">
        <v>9</v>
      </c>
      <c r="I71" t="s">
        <v>59</v>
      </c>
      <c r="J71">
        <v>1.01E-2</v>
      </c>
      <c r="K71">
        <v>6.0699999999999997E-2</v>
      </c>
      <c r="L71">
        <v>4.5100000000000001E-2</v>
      </c>
      <c r="M71">
        <v>4.6899999999999997E-2</v>
      </c>
      <c r="N71">
        <v>9.7099999999999997E-4</v>
      </c>
      <c r="P71">
        <v>2.4000000000000001E-4</v>
      </c>
      <c r="Q71">
        <v>1.01E-2</v>
      </c>
      <c r="R71">
        <v>6.0699999999999997E-2</v>
      </c>
      <c r="S71">
        <v>4.5100000000000001E-2</v>
      </c>
      <c r="T71">
        <v>4.6899999999999997E-2</v>
      </c>
      <c r="U71">
        <v>9.7099999999999997E-4</v>
      </c>
    </row>
    <row r="72" spans="1:21" x14ac:dyDescent="0.25">
      <c r="A72" t="s">
        <v>27</v>
      </c>
      <c r="B72" s="8">
        <v>43481.663888888892</v>
      </c>
      <c r="C72" s="1">
        <v>1.5E-3</v>
      </c>
      <c r="D72" s="4">
        <f t="shared" si="4"/>
        <v>7535.0666666666666</v>
      </c>
      <c r="E72" s="4">
        <f t="shared" si="5"/>
        <v>0.10302600000000001</v>
      </c>
      <c r="F72" s="11">
        <f t="shared" si="6"/>
        <v>0.113026</v>
      </c>
      <c r="G72" s="4">
        <f t="shared" si="7"/>
        <v>11.3026</v>
      </c>
      <c r="H72" t="s">
        <v>9</v>
      </c>
      <c r="I72" t="s">
        <v>57</v>
      </c>
      <c r="J72">
        <v>5.2900000000000004E-3</v>
      </c>
      <c r="K72">
        <v>5.2600000000000001E-2</v>
      </c>
      <c r="L72">
        <v>2.3300000000000001E-2</v>
      </c>
      <c r="M72">
        <v>3.1199999999999999E-2</v>
      </c>
      <c r="N72">
        <v>5.3600000000000002E-4</v>
      </c>
      <c r="P72">
        <v>1E-4</v>
      </c>
      <c r="Q72">
        <v>5.2900000000000004E-3</v>
      </c>
      <c r="R72">
        <v>5.2600000000000001E-2</v>
      </c>
      <c r="S72">
        <v>2.3300000000000001E-2</v>
      </c>
      <c r="T72">
        <v>3.1199999999999999E-2</v>
      </c>
      <c r="U72">
        <v>5.3600000000000002E-4</v>
      </c>
    </row>
    <row r="73" spans="1:21" x14ac:dyDescent="0.25">
      <c r="A73" t="s">
        <v>27</v>
      </c>
      <c r="B73" s="8">
        <v>43521.669444444444</v>
      </c>
      <c r="C73" s="1">
        <v>1.6000000000000001E-3</v>
      </c>
      <c r="D73" s="4">
        <f t="shared" si="4"/>
        <v>85206.874999999985</v>
      </c>
      <c r="E73" s="4">
        <f t="shared" si="5"/>
        <v>1.35331</v>
      </c>
      <c r="F73" s="11">
        <f t="shared" si="6"/>
        <v>1.36331</v>
      </c>
      <c r="G73" s="4">
        <f t="shared" si="7"/>
        <v>136.33099999999999</v>
      </c>
      <c r="H73" t="s">
        <v>9</v>
      </c>
      <c r="I73" t="s">
        <v>60</v>
      </c>
      <c r="J73">
        <v>0.113</v>
      </c>
      <c r="K73">
        <v>0.73</v>
      </c>
      <c r="L73">
        <v>0.193</v>
      </c>
      <c r="M73">
        <v>0.32400000000000001</v>
      </c>
      <c r="N73">
        <v>1.1100000000000001E-3</v>
      </c>
      <c r="P73">
        <v>2.2000000000000001E-3</v>
      </c>
      <c r="Q73">
        <v>0.113</v>
      </c>
      <c r="R73">
        <v>0.73</v>
      </c>
      <c r="S73">
        <v>0.193</v>
      </c>
      <c r="T73">
        <v>0.32400000000000001</v>
      </c>
      <c r="U73">
        <v>1.1100000000000001E-3</v>
      </c>
    </row>
    <row r="74" spans="1:21" s="14" customFormat="1" x14ac:dyDescent="0.25">
      <c r="A74" s="12" t="s">
        <v>27</v>
      </c>
      <c r="B74" s="13">
        <v>43549.444444444445</v>
      </c>
      <c r="C74" s="14" t="e">
        <v>#VALUE!</v>
      </c>
      <c r="D74" s="15" t="e">
        <f t="shared" si="4"/>
        <v>#VALUE!</v>
      </c>
      <c r="E74" s="4">
        <f t="shared" si="5"/>
        <v>-0.01</v>
      </c>
      <c r="F74" s="16">
        <f t="shared" si="6"/>
        <v>0</v>
      </c>
      <c r="G74" s="15">
        <f t="shared" si="7"/>
        <v>0</v>
      </c>
      <c r="H74" s="12" t="s">
        <v>50</v>
      </c>
      <c r="I74" s="12" t="s">
        <v>50</v>
      </c>
      <c r="J74" s="12" t="s">
        <v>50</v>
      </c>
      <c r="K74" s="12" t="s">
        <v>50</v>
      </c>
      <c r="L74" s="12" t="s">
        <v>50</v>
      </c>
      <c r="M74" s="12" t="s">
        <v>50</v>
      </c>
      <c r="N74" s="12" t="s">
        <v>50</v>
      </c>
      <c r="P74" s="12" t="s">
        <v>50</v>
      </c>
      <c r="Q74" s="12" t="s">
        <v>50</v>
      </c>
      <c r="R74" s="12" t="s">
        <v>50</v>
      </c>
      <c r="S74" s="12" t="s">
        <v>50</v>
      </c>
      <c r="T74" s="12" t="s">
        <v>50</v>
      </c>
      <c r="U74" s="12" t="s">
        <v>50</v>
      </c>
    </row>
    <row r="75" spans="1:21" x14ac:dyDescent="0.25">
      <c r="A75" t="s">
        <v>27</v>
      </c>
      <c r="B75" s="8">
        <v>43578.487500000003</v>
      </c>
      <c r="C75" s="1">
        <v>1.4000000000000002E-3</v>
      </c>
      <c r="D75" s="4">
        <f t="shared" si="4"/>
        <v>10288.214285714284</v>
      </c>
      <c r="E75" s="4">
        <f t="shared" si="5"/>
        <v>0.13403499999999999</v>
      </c>
      <c r="F75" s="11">
        <f t="shared" si="6"/>
        <v>0.144035</v>
      </c>
      <c r="G75" s="4">
        <f t="shared" si="7"/>
        <v>14.403499999999999</v>
      </c>
      <c r="H75" t="s">
        <v>9</v>
      </c>
      <c r="I75" t="s">
        <v>52</v>
      </c>
      <c r="J75">
        <v>1.12E-2</v>
      </c>
      <c r="K75">
        <v>7.4200000000000002E-2</v>
      </c>
      <c r="L75">
        <v>2.8400000000000002E-2</v>
      </c>
      <c r="M75">
        <v>0.03</v>
      </c>
      <c r="N75">
        <v>1.25E-4</v>
      </c>
      <c r="P75">
        <v>1.1E-4</v>
      </c>
      <c r="Q75">
        <v>1.12E-2</v>
      </c>
      <c r="R75">
        <v>7.4200000000000002E-2</v>
      </c>
      <c r="S75">
        <v>2.8400000000000002E-2</v>
      </c>
      <c r="T75">
        <v>0.03</v>
      </c>
      <c r="U75">
        <v>1.25E-4</v>
      </c>
    </row>
    <row r="76" spans="1:21" x14ac:dyDescent="0.25">
      <c r="A76" t="s">
        <v>28</v>
      </c>
      <c r="B76" s="8">
        <v>43039.694444444445</v>
      </c>
      <c r="C76" s="1">
        <v>2.2499999999999999E-2</v>
      </c>
      <c r="D76" s="4">
        <f t="shared" si="4"/>
        <v>274.47555555555556</v>
      </c>
      <c r="E76" s="4">
        <f t="shared" si="5"/>
        <v>5.1756999999999997E-2</v>
      </c>
      <c r="F76" s="11">
        <f t="shared" si="6"/>
        <v>6.1756999999999999E-2</v>
      </c>
      <c r="G76" s="4">
        <f t="shared" si="7"/>
        <v>6.1757</v>
      </c>
      <c r="H76" t="s">
        <v>9</v>
      </c>
      <c r="I76" t="s">
        <v>57</v>
      </c>
      <c r="J76">
        <v>5.2700000000000004E-3</v>
      </c>
      <c r="K76">
        <v>1.6799999999999999E-2</v>
      </c>
      <c r="L76">
        <v>1.55E-2</v>
      </c>
      <c r="M76">
        <v>2.3800000000000002E-2</v>
      </c>
      <c r="N76">
        <v>2.8699999999999998E-4</v>
      </c>
      <c r="P76">
        <v>1E-4</v>
      </c>
      <c r="Q76">
        <v>5.2700000000000004E-3</v>
      </c>
      <c r="R76">
        <v>1.6799999999999999E-2</v>
      </c>
      <c r="S76">
        <v>1.55E-2</v>
      </c>
      <c r="T76">
        <v>2.3800000000000002E-2</v>
      </c>
      <c r="U76">
        <v>2.8699999999999998E-4</v>
      </c>
    </row>
    <row r="77" spans="1:21" x14ac:dyDescent="0.25">
      <c r="A77" t="s">
        <v>28</v>
      </c>
      <c r="B77" s="8">
        <v>43053.520138888889</v>
      </c>
      <c r="C77" s="1">
        <v>5.7999999999999996E-3</v>
      </c>
      <c r="D77" s="4">
        <f t="shared" si="4"/>
        <v>1005.6896551724139</v>
      </c>
      <c r="E77" s="4">
        <f t="shared" si="5"/>
        <v>4.8330000000000005E-2</v>
      </c>
      <c r="F77" s="11">
        <f t="shared" si="6"/>
        <v>5.8330000000000007E-2</v>
      </c>
      <c r="G77" s="4">
        <f t="shared" si="7"/>
        <v>5.8330000000000002</v>
      </c>
      <c r="H77" t="s">
        <v>9</v>
      </c>
      <c r="I77" t="s">
        <v>52</v>
      </c>
      <c r="J77">
        <v>4.2900000000000004E-3</v>
      </c>
      <c r="K77">
        <v>1.4800000000000001E-2</v>
      </c>
      <c r="L77">
        <v>1.15E-2</v>
      </c>
      <c r="M77">
        <v>2.76E-2</v>
      </c>
      <c r="N77" t="s">
        <v>101</v>
      </c>
      <c r="P77">
        <v>1.1E-4</v>
      </c>
      <c r="Q77">
        <v>4.2900000000000004E-3</v>
      </c>
      <c r="R77">
        <v>1.4800000000000001E-2</v>
      </c>
      <c r="S77">
        <v>1.15E-2</v>
      </c>
      <c r="T77">
        <v>2.76E-2</v>
      </c>
      <c r="U77">
        <v>3.0000000000000001E-5</v>
      </c>
    </row>
    <row r="78" spans="1:21" x14ac:dyDescent="0.25">
      <c r="A78" t="s">
        <v>28</v>
      </c>
      <c r="B78" s="8">
        <v>43083.568749999999</v>
      </c>
      <c r="C78" s="1">
        <v>2.3E-3</v>
      </c>
      <c r="D78" s="4">
        <f t="shared" si="4"/>
        <v>2457.0434782608695</v>
      </c>
      <c r="E78" s="4">
        <f t="shared" si="5"/>
        <v>4.6511999999999998E-2</v>
      </c>
      <c r="F78" s="11">
        <f t="shared" si="6"/>
        <v>5.6512E-2</v>
      </c>
      <c r="G78" s="4">
        <f t="shared" si="7"/>
        <v>5.6512000000000002</v>
      </c>
      <c r="H78" t="s">
        <v>9</v>
      </c>
      <c r="I78" t="s">
        <v>57</v>
      </c>
      <c r="J78">
        <v>4.7699999999999999E-3</v>
      </c>
      <c r="K78">
        <v>1.26E-2</v>
      </c>
      <c r="L78">
        <v>1.37E-2</v>
      </c>
      <c r="M78">
        <v>2.5100000000000001E-2</v>
      </c>
      <c r="N78">
        <v>2.42E-4</v>
      </c>
      <c r="P78">
        <v>1E-4</v>
      </c>
      <c r="Q78">
        <v>4.7699999999999999E-3</v>
      </c>
      <c r="R78">
        <v>1.26E-2</v>
      </c>
      <c r="S78">
        <v>1.37E-2</v>
      </c>
      <c r="T78">
        <v>2.5100000000000001E-2</v>
      </c>
      <c r="U78">
        <v>2.42E-4</v>
      </c>
    </row>
    <row r="79" spans="1:21" x14ac:dyDescent="0.25">
      <c r="A79" t="s">
        <v>28</v>
      </c>
      <c r="B79" s="8">
        <v>43109.436805555553</v>
      </c>
      <c r="C79" s="1">
        <v>4.1999999999999997E-3</v>
      </c>
      <c r="D79" s="4">
        <f t="shared" si="4"/>
        <v>1704.0238095238094</v>
      </c>
      <c r="E79" s="4">
        <f t="shared" si="5"/>
        <v>6.1568999999999992E-2</v>
      </c>
      <c r="F79" s="11">
        <f t="shared" si="6"/>
        <v>7.1568999999999994E-2</v>
      </c>
      <c r="G79" s="4">
        <f t="shared" si="7"/>
        <v>7.1568999999999994</v>
      </c>
      <c r="H79" t="s">
        <v>9</v>
      </c>
      <c r="I79" t="s">
        <v>57</v>
      </c>
      <c r="J79">
        <v>5.4099999999999999E-3</v>
      </c>
      <c r="K79">
        <v>1.9099999999999999E-2</v>
      </c>
      <c r="L79">
        <v>1.77E-2</v>
      </c>
      <c r="M79">
        <v>2.8899999999999999E-2</v>
      </c>
      <c r="N79">
        <v>3.59E-4</v>
      </c>
      <c r="P79">
        <v>1E-4</v>
      </c>
      <c r="Q79">
        <v>5.4099999999999999E-3</v>
      </c>
      <c r="R79">
        <v>1.9099999999999999E-2</v>
      </c>
      <c r="S79">
        <v>1.77E-2</v>
      </c>
      <c r="T79">
        <v>2.8899999999999999E-2</v>
      </c>
      <c r="U79">
        <v>3.59E-4</v>
      </c>
    </row>
    <row r="80" spans="1:21" x14ac:dyDescent="0.25">
      <c r="A80" t="s">
        <v>28</v>
      </c>
      <c r="B80" s="8">
        <v>43139.481249999997</v>
      </c>
      <c r="C80" s="1">
        <v>1.21E-2</v>
      </c>
      <c r="D80" s="4">
        <f t="shared" si="4"/>
        <v>689.16528925619843</v>
      </c>
      <c r="E80" s="4">
        <f t="shared" si="5"/>
        <v>7.338900000000001E-2</v>
      </c>
      <c r="F80" s="11">
        <f t="shared" si="6"/>
        <v>8.3389000000000005E-2</v>
      </c>
      <c r="G80" s="4">
        <f t="shared" si="7"/>
        <v>8.3389000000000006</v>
      </c>
      <c r="H80" t="s">
        <v>9</v>
      </c>
      <c r="I80" t="s">
        <v>52</v>
      </c>
      <c r="J80">
        <v>4.4400000000000004E-3</v>
      </c>
      <c r="K80">
        <v>2.1600000000000001E-2</v>
      </c>
      <c r="L80">
        <v>1.3899999999999999E-2</v>
      </c>
      <c r="M80">
        <v>4.3099999999999999E-2</v>
      </c>
      <c r="N80">
        <v>2.3900000000000001E-4</v>
      </c>
      <c r="P80">
        <v>1.1E-4</v>
      </c>
      <c r="Q80">
        <v>4.4400000000000004E-3</v>
      </c>
      <c r="R80">
        <v>2.1600000000000001E-2</v>
      </c>
      <c r="S80">
        <v>1.3899999999999999E-2</v>
      </c>
      <c r="T80">
        <v>4.3099999999999999E-2</v>
      </c>
      <c r="U80">
        <v>2.3900000000000001E-4</v>
      </c>
    </row>
    <row r="81" spans="1:21" x14ac:dyDescent="0.25">
      <c r="A81" t="s">
        <v>28</v>
      </c>
      <c r="B81" s="8">
        <v>43186.476388888892</v>
      </c>
      <c r="C81" s="1">
        <v>2.5899999999999999E-2</v>
      </c>
      <c r="D81" s="4">
        <f t="shared" si="4"/>
        <v>333.73745173745175</v>
      </c>
      <c r="E81" s="4">
        <f t="shared" si="5"/>
        <v>7.6438000000000006E-2</v>
      </c>
      <c r="F81" s="11">
        <f t="shared" si="6"/>
        <v>8.6438000000000001E-2</v>
      </c>
      <c r="G81" s="4">
        <f t="shared" si="7"/>
        <v>8.6438000000000006</v>
      </c>
      <c r="H81" t="s">
        <v>9</v>
      </c>
      <c r="I81" t="s">
        <v>61</v>
      </c>
      <c r="J81">
        <v>5.7400000000000003E-3</v>
      </c>
      <c r="K81">
        <v>4.2200000000000001E-2</v>
      </c>
      <c r="L81">
        <v>1.2800000000000001E-2</v>
      </c>
      <c r="M81">
        <v>2.3900000000000001E-2</v>
      </c>
      <c r="N81">
        <v>1.6999999999999999E-3</v>
      </c>
      <c r="P81">
        <v>9.7999999999999997E-5</v>
      </c>
      <c r="Q81">
        <v>5.7400000000000003E-3</v>
      </c>
      <c r="R81">
        <v>4.2200000000000001E-2</v>
      </c>
      <c r="S81">
        <v>1.2800000000000001E-2</v>
      </c>
      <c r="T81">
        <v>2.3900000000000001E-2</v>
      </c>
      <c r="U81">
        <v>1.6999999999999999E-3</v>
      </c>
    </row>
    <row r="82" spans="1:21" x14ac:dyDescent="0.25">
      <c r="A82" t="s">
        <v>28</v>
      </c>
      <c r="B82" s="8">
        <v>43203.553472222222</v>
      </c>
      <c r="C82" s="1">
        <v>1.1899999999999999E-2</v>
      </c>
      <c r="D82" s="4">
        <f t="shared" si="4"/>
        <v>1107.2268907563027</v>
      </c>
      <c r="E82" s="4">
        <f t="shared" si="5"/>
        <v>0.12176000000000002</v>
      </c>
      <c r="F82" s="11">
        <f t="shared" si="6"/>
        <v>0.13176000000000002</v>
      </c>
      <c r="G82" s="4">
        <f t="shared" si="7"/>
        <v>13.176000000000002</v>
      </c>
      <c r="H82" t="s">
        <v>9</v>
      </c>
      <c r="I82" t="s">
        <v>62</v>
      </c>
      <c r="J82">
        <v>1.37E-2</v>
      </c>
      <c r="K82">
        <v>6.7699999999999996E-2</v>
      </c>
      <c r="L82">
        <v>2.5499999999999998E-2</v>
      </c>
      <c r="M82">
        <v>2.4199999999999999E-2</v>
      </c>
      <c r="N82">
        <v>5.6099999999999998E-4</v>
      </c>
      <c r="P82">
        <v>9.8999999999999994E-5</v>
      </c>
      <c r="Q82">
        <v>1.37E-2</v>
      </c>
      <c r="R82">
        <v>6.7699999999999996E-2</v>
      </c>
      <c r="S82">
        <v>2.5499999999999998E-2</v>
      </c>
      <c r="T82">
        <v>2.4199999999999999E-2</v>
      </c>
      <c r="U82">
        <v>5.6099999999999998E-4</v>
      </c>
    </row>
    <row r="83" spans="1:21" x14ac:dyDescent="0.25">
      <c r="A83" t="s">
        <v>28</v>
      </c>
      <c r="B83" s="8">
        <v>43235.595833333333</v>
      </c>
      <c r="C83" s="1">
        <v>8.6999999999999994E-3</v>
      </c>
      <c r="D83" s="4">
        <f t="shared" si="4"/>
        <v>1891.0689655172416</v>
      </c>
      <c r="E83" s="4">
        <f t="shared" si="5"/>
        <v>0.15452299999999999</v>
      </c>
      <c r="F83" s="11">
        <f t="shared" si="6"/>
        <v>0.164523</v>
      </c>
      <c r="G83" s="4">
        <f t="shared" si="7"/>
        <v>16.452300000000001</v>
      </c>
      <c r="H83" t="s">
        <v>9</v>
      </c>
      <c r="I83" t="s">
        <v>57</v>
      </c>
      <c r="J83">
        <v>1.03E-2</v>
      </c>
      <c r="K83">
        <v>4.1700000000000001E-2</v>
      </c>
      <c r="L83">
        <v>4.53E-2</v>
      </c>
      <c r="M83">
        <v>6.7000000000000004E-2</v>
      </c>
      <c r="N83">
        <v>1.2300000000000001E-4</v>
      </c>
      <c r="P83">
        <v>1E-4</v>
      </c>
      <c r="Q83">
        <v>1.03E-2</v>
      </c>
      <c r="R83">
        <v>4.1700000000000001E-2</v>
      </c>
      <c r="S83">
        <v>4.53E-2</v>
      </c>
      <c r="T83">
        <v>6.7000000000000004E-2</v>
      </c>
      <c r="U83">
        <v>1.2300000000000001E-4</v>
      </c>
    </row>
    <row r="84" spans="1:21" x14ac:dyDescent="0.25">
      <c r="A84" t="s">
        <v>28</v>
      </c>
      <c r="B84" s="8">
        <v>43269.55</v>
      </c>
      <c r="C84" s="1">
        <v>7.9000000000000008E-3</v>
      </c>
      <c r="D84" s="4">
        <f t="shared" si="4"/>
        <v>1172.1012658227849</v>
      </c>
      <c r="E84" s="4">
        <f t="shared" si="5"/>
        <v>8.2596000000000017E-2</v>
      </c>
      <c r="F84" s="11">
        <f t="shared" si="6"/>
        <v>9.2596000000000012E-2</v>
      </c>
      <c r="G84" s="4">
        <f t="shared" si="7"/>
        <v>9.2596000000000007</v>
      </c>
      <c r="H84" t="s">
        <v>9</v>
      </c>
      <c r="I84" t="s">
        <v>57</v>
      </c>
      <c r="J84">
        <v>1.66E-2</v>
      </c>
      <c r="K84">
        <v>2.69E-2</v>
      </c>
      <c r="L84">
        <v>2.6800000000000001E-2</v>
      </c>
      <c r="M84">
        <v>2.1899999999999999E-2</v>
      </c>
      <c r="N84">
        <v>2.9599999999999998E-4</v>
      </c>
      <c r="P84">
        <v>1E-4</v>
      </c>
      <c r="Q84">
        <v>1.66E-2</v>
      </c>
      <c r="R84">
        <v>2.69E-2</v>
      </c>
      <c r="S84">
        <v>2.6800000000000001E-2</v>
      </c>
      <c r="T84">
        <v>2.1899999999999999E-2</v>
      </c>
      <c r="U84">
        <v>2.9599999999999998E-4</v>
      </c>
    </row>
    <row r="85" spans="1:21" x14ac:dyDescent="0.25">
      <c r="A85" t="s">
        <v>28</v>
      </c>
      <c r="B85" s="8">
        <v>43292.673611111109</v>
      </c>
      <c r="C85" s="1">
        <v>1.09E-2</v>
      </c>
      <c r="D85" s="4">
        <f t="shared" si="4"/>
        <v>1279.229357798165</v>
      </c>
      <c r="E85" s="4">
        <f t="shared" si="5"/>
        <v>0.12943599999999997</v>
      </c>
      <c r="F85" s="11">
        <f t="shared" si="6"/>
        <v>0.13943599999999998</v>
      </c>
      <c r="G85" s="4">
        <f t="shared" si="7"/>
        <v>13.943599999999998</v>
      </c>
      <c r="H85" t="s">
        <v>9</v>
      </c>
      <c r="I85" t="s">
        <v>57</v>
      </c>
      <c r="J85">
        <v>1.3299999999999999E-2</v>
      </c>
      <c r="K85">
        <v>5.3199999999999997E-2</v>
      </c>
      <c r="L85">
        <v>3.8600000000000002E-2</v>
      </c>
      <c r="M85">
        <v>3.3599999999999998E-2</v>
      </c>
      <c r="N85">
        <v>6.3599999999999996E-4</v>
      </c>
      <c r="P85">
        <v>1E-4</v>
      </c>
      <c r="Q85">
        <v>1.3299999999999999E-2</v>
      </c>
      <c r="R85">
        <v>5.3199999999999997E-2</v>
      </c>
      <c r="S85">
        <v>3.8600000000000002E-2</v>
      </c>
      <c r="T85">
        <v>3.3599999999999998E-2</v>
      </c>
      <c r="U85">
        <v>6.3599999999999996E-4</v>
      </c>
    </row>
    <row r="86" spans="1:21" x14ac:dyDescent="0.25">
      <c r="A86" t="s">
        <v>28</v>
      </c>
      <c r="B86" s="8">
        <v>43326.511805555558</v>
      </c>
      <c r="C86" s="1">
        <v>5.0000000000000001E-4</v>
      </c>
      <c r="D86" s="4">
        <f t="shared" si="4"/>
        <v>26798.799999999999</v>
      </c>
      <c r="E86" s="4">
        <f t="shared" si="5"/>
        <v>0.12399400000000001</v>
      </c>
      <c r="F86" s="11">
        <f t="shared" si="6"/>
        <v>0.133994</v>
      </c>
      <c r="G86" s="4">
        <f t="shared" si="7"/>
        <v>13.3994</v>
      </c>
      <c r="H86" t="s">
        <v>9</v>
      </c>
      <c r="I86" t="s">
        <v>57</v>
      </c>
      <c r="J86">
        <v>1.5900000000000001E-2</v>
      </c>
      <c r="K86">
        <v>4.8599999999999997E-2</v>
      </c>
      <c r="L86">
        <v>2.87E-2</v>
      </c>
      <c r="M86">
        <v>4.02E-2</v>
      </c>
      <c r="N86">
        <v>4.9399999999999997E-4</v>
      </c>
      <c r="P86">
        <v>1E-4</v>
      </c>
      <c r="Q86">
        <v>1.5900000000000001E-2</v>
      </c>
      <c r="R86">
        <v>4.8599999999999997E-2</v>
      </c>
      <c r="S86">
        <v>2.87E-2</v>
      </c>
      <c r="T86">
        <v>4.02E-2</v>
      </c>
      <c r="U86">
        <v>4.9399999999999997E-4</v>
      </c>
    </row>
    <row r="87" spans="1:21" x14ac:dyDescent="0.25">
      <c r="A87" t="s">
        <v>28</v>
      </c>
      <c r="B87" s="8">
        <v>43346.477083333331</v>
      </c>
      <c r="C87" s="1">
        <v>5.0000000000000001E-4</v>
      </c>
      <c r="D87" s="4">
        <f t="shared" si="4"/>
        <v>59650.2</v>
      </c>
      <c r="E87" s="4">
        <f t="shared" si="5"/>
        <v>0.28825099999999998</v>
      </c>
      <c r="F87" s="11">
        <f t="shared" si="6"/>
        <v>0.29825099999999999</v>
      </c>
      <c r="G87" s="4">
        <f t="shared" si="7"/>
        <v>29.825099999999999</v>
      </c>
      <c r="H87" t="s">
        <v>9</v>
      </c>
      <c r="I87" t="s">
        <v>55</v>
      </c>
      <c r="J87">
        <v>2.1899999999999999E-2</v>
      </c>
      <c r="K87">
        <v>6.4500000000000002E-2</v>
      </c>
      <c r="L87">
        <v>0.124</v>
      </c>
      <c r="M87">
        <v>8.6800000000000002E-2</v>
      </c>
      <c r="N87">
        <v>9.3099999999999997E-4</v>
      </c>
      <c r="P87">
        <v>1.2E-4</v>
      </c>
      <c r="Q87">
        <v>2.1899999999999999E-2</v>
      </c>
      <c r="R87">
        <v>6.4500000000000002E-2</v>
      </c>
      <c r="S87">
        <v>0.124</v>
      </c>
      <c r="T87">
        <v>8.6800000000000002E-2</v>
      </c>
      <c r="U87">
        <v>9.3099999999999997E-4</v>
      </c>
    </row>
    <row r="88" spans="1:21" x14ac:dyDescent="0.25">
      <c r="A88" t="s">
        <v>28</v>
      </c>
      <c r="B88" s="8">
        <v>43374.612500000003</v>
      </c>
      <c r="C88" s="1">
        <v>5.0000000000000001E-4</v>
      </c>
      <c r="D88" s="4">
        <f t="shared" si="4"/>
        <v>52224.599999999991</v>
      </c>
      <c r="E88" s="4">
        <f t="shared" si="5"/>
        <v>0.25112299999999999</v>
      </c>
      <c r="F88" s="11">
        <f t="shared" si="6"/>
        <v>0.26112299999999999</v>
      </c>
      <c r="G88" s="4">
        <f t="shared" si="7"/>
        <v>26.112299999999998</v>
      </c>
      <c r="H88" t="s">
        <v>9</v>
      </c>
      <c r="I88" t="s">
        <v>57</v>
      </c>
      <c r="J88">
        <v>1.04E-2</v>
      </c>
      <c r="K88">
        <v>8.2199999999999995E-2</v>
      </c>
      <c r="L88">
        <v>8.7800000000000003E-2</v>
      </c>
      <c r="M88">
        <v>8.0100000000000005E-2</v>
      </c>
      <c r="N88">
        <v>5.2300000000000003E-4</v>
      </c>
      <c r="P88">
        <v>1E-4</v>
      </c>
      <c r="Q88">
        <v>1.04E-2</v>
      </c>
      <c r="R88">
        <v>8.2199999999999995E-2</v>
      </c>
      <c r="S88">
        <v>8.7800000000000003E-2</v>
      </c>
      <c r="T88">
        <v>8.0100000000000005E-2</v>
      </c>
      <c r="U88">
        <v>5.2300000000000003E-4</v>
      </c>
    </row>
    <row r="89" spans="1:21" x14ac:dyDescent="0.25">
      <c r="A89" t="s">
        <v>28</v>
      </c>
      <c r="B89" s="8">
        <v>43405.477777777778</v>
      </c>
      <c r="C89" s="1">
        <v>1E-3</v>
      </c>
      <c r="D89" s="4">
        <f t="shared" si="4"/>
        <v>15218</v>
      </c>
      <c r="E89" s="4">
        <f t="shared" si="5"/>
        <v>0.14218</v>
      </c>
      <c r="F89" s="11">
        <f t="shared" si="6"/>
        <v>0.15218000000000001</v>
      </c>
      <c r="G89" s="4">
        <f t="shared" si="7"/>
        <v>15.218</v>
      </c>
      <c r="H89" t="s">
        <v>9</v>
      </c>
      <c r="I89" t="s">
        <v>57</v>
      </c>
      <c r="J89">
        <v>1.7600000000000001E-2</v>
      </c>
      <c r="K89">
        <v>6.9599999999999995E-2</v>
      </c>
      <c r="L89">
        <v>3.1600000000000003E-2</v>
      </c>
      <c r="M89">
        <v>3.1800000000000002E-2</v>
      </c>
      <c r="N89">
        <v>1.48E-3</v>
      </c>
      <c r="P89">
        <v>1E-4</v>
      </c>
      <c r="Q89">
        <v>1.7600000000000001E-2</v>
      </c>
      <c r="R89">
        <v>6.9599999999999995E-2</v>
      </c>
      <c r="S89">
        <v>3.1600000000000003E-2</v>
      </c>
      <c r="T89">
        <v>3.1800000000000002E-2</v>
      </c>
      <c r="U89">
        <v>1.48E-3</v>
      </c>
    </row>
    <row r="90" spans="1:21" x14ac:dyDescent="0.25">
      <c r="A90" t="s">
        <v>28</v>
      </c>
      <c r="B90" s="8">
        <v>43439.490972222222</v>
      </c>
      <c r="C90" s="1">
        <v>1.9E-3</v>
      </c>
      <c r="D90" s="4">
        <f t="shared" si="4"/>
        <v>8950.5263157894733</v>
      </c>
      <c r="E90" s="4">
        <f t="shared" si="5"/>
        <v>0.16005999999999998</v>
      </c>
      <c r="F90" s="11">
        <f t="shared" si="6"/>
        <v>0.17005999999999999</v>
      </c>
      <c r="G90" s="4">
        <f t="shared" si="7"/>
        <v>17.006</v>
      </c>
      <c r="H90" t="s">
        <v>9</v>
      </c>
      <c r="I90" t="s">
        <v>52</v>
      </c>
      <c r="J90">
        <v>1.14E-2</v>
      </c>
      <c r="K90">
        <v>5.8799999999999998E-2</v>
      </c>
      <c r="L90">
        <v>5.0700000000000002E-2</v>
      </c>
      <c r="M90">
        <v>4.82E-2</v>
      </c>
      <c r="N90">
        <v>8.4999999999999995E-4</v>
      </c>
      <c r="P90">
        <v>1.1E-4</v>
      </c>
      <c r="Q90">
        <v>1.14E-2</v>
      </c>
      <c r="R90">
        <v>5.8799999999999998E-2</v>
      </c>
      <c r="S90">
        <v>5.0700000000000002E-2</v>
      </c>
      <c r="T90">
        <v>4.82E-2</v>
      </c>
      <c r="U90">
        <v>8.4999999999999995E-4</v>
      </c>
    </row>
    <row r="91" spans="1:21" x14ac:dyDescent="0.25">
      <c r="A91" t="s">
        <v>28</v>
      </c>
      <c r="B91" s="8">
        <v>43472.650694444441</v>
      </c>
      <c r="C91" s="1">
        <v>1.6000000000000001E-3</v>
      </c>
      <c r="D91" s="4">
        <f t="shared" si="4"/>
        <v>12798.125</v>
      </c>
      <c r="E91" s="4">
        <f t="shared" si="5"/>
        <v>0.19477</v>
      </c>
      <c r="F91" s="11">
        <f t="shared" si="6"/>
        <v>0.20477000000000001</v>
      </c>
      <c r="G91" s="4">
        <f t="shared" si="7"/>
        <v>20.477</v>
      </c>
      <c r="H91" t="s">
        <v>9</v>
      </c>
      <c r="I91" t="s">
        <v>63</v>
      </c>
      <c r="J91">
        <v>1.2699999999999999E-2</v>
      </c>
      <c r="K91">
        <v>8.8400000000000006E-2</v>
      </c>
      <c r="L91">
        <v>5.4399999999999997E-2</v>
      </c>
      <c r="M91">
        <v>4.8099999999999997E-2</v>
      </c>
      <c r="N91">
        <v>1.0200000000000001E-3</v>
      </c>
      <c r="P91">
        <v>1.4999999999999999E-4</v>
      </c>
      <c r="Q91">
        <v>1.2699999999999999E-2</v>
      </c>
      <c r="R91">
        <v>8.8400000000000006E-2</v>
      </c>
      <c r="S91">
        <v>5.4399999999999997E-2</v>
      </c>
      <c r="T91">
        <v>4.8099999999999997E-2</v>
      </c>
      <c r="U91">
        <v>1.0200000000000001E-3</v>
      </c>
    </row>
    <row r="92" spans="1:21" x14ac:dyDescent="0.25">
      <c r="A92" t="s">
        <v>28</v>
      </c>
      <c r="B92" s="8">
        <v>43500.65902777778</v>
      </c>
      <c r="C92" s="1">
        <v>1.5E-3</v>
      </c>
      <c r="D92" s="4">
        <f t="shared" si="4"/>
        <v>4256.8666666666659</v>
      </c>
      <c r="E92" s="4">
        <f t="shared" si="5"/>
        <v>5.3852999999999991E-2</v>
      </c>
      <c r="F92" s="11">
        <f t="shared" si="6"/>
        <v>6.3852999999999993E-2</v>
      </c>
      <c r="G92" s="4">
        <f t="shared" si="7"/>
        <v>6.3852999999999991</v>
      </c>
      <c r="H92" t="s">
        <v>9</v>
      </c>
      <c r="I92" t="s">
        <v>64</v>
      </c>
      <c r="J92">
        <v>6.0099999999999997E-3</v>
      </c>
      <c r="K92">
        <v>2.3199999999999998E-2</v>
      </c>
      <c r="L92">
        <v>1.43E-2</v>
      </c>
      <c r="M92">
        <v>1.9800000000000002E-2</v>
      </c>
      <c r="N92">
        <v>3.1300000000000002E-4</v>
      </c>
      <c r="P92">
        <v>2.3000000000000001E-4</v>
      </c>
      <c r="Q92">
        <v>6.0099999999999997E-3</v>
      </c>
      <c r="R92">
        <v>2.3199999999999998E-2</v>
      </c>
      <c r="S92">
        <v>1.43E-2</v>
      </c>
      <c r="T92">
        <v>1.9800000000000002E-2</v>
      </c>
      <c r="U92">
        <v>3.1300000000000002E-4</v>
      </c>
    </row>
    <row r="93" spans="1:21" x14ac:dyDescent="0.25">
      <c r="A93" t="s">
        <v>28</v>
      </c>
      <c r="B93" s="8">
        <v>43532.452777777777</v>
      </c>
      <c r="C93" s="1">
        <v>1.6000000000000001E-3</v>
      </c>
      <c r="D93" s="4">
        <f t="shared" si="4"/>
        <v>7246.2499999999991</v>
      </c>
      <c r="E93" s="4">
        <f t="shared" si="5"/>
        <v>0.10594000000000001</v>
      </c>
      <c r="F93" s="11">
        <f t="shared" si="6"/>
        <v>0.11594</v>
      </c>
      <c r="G93" s="4">
        <f t="shared" si="7"/>
        <v>11.593999999999999</v>
      </c>
      <c r="H93" t="s">
        <v>9</v>
      </c>
      <c r="I93" t="s">
        <v>57</v>
      </c>
      <c r="J93">
        <v>7.6299999999999996E-3</v>
      </c>
      <c r="K93">
        <v>5.7200000000000001E-2</v>
      </c>
      <c r="L93">
        <v>2.58E-2</v>
      </c>
      <c r="M93">
        <v>2.4500000000000001E-2</v>
      </c>
      <c r="N93">
        <v>7.1000000000000002E-4</v>
      </c>
      <c r="P93">
        <v>1E-4</v>
      </c>
      <c r="Q93">
        <v>7.6299999999999996E-3</v>
      </c>
      <c r="R93">
        <v>5.7200000000000001E-2</v>
      </c>
      <c r="S93">
        <v>2.58E-2</v>
      </c>
      <c r="T93">
        <v>2.4500000000000001E-2</v>
      </c>
      <c r="U93">
        <v>7.1000000000000002E-4</v>
      </c>
    </row>
    <row r="94" spans="1:21" x14ac:dyDescent="0.25">
      <c r="A94" t="s">
        <v>28</v>
      </c>
      <c r="B94" s="8">
        <v>43556.552777777775</v>
      </c>
      <c r="C94" s="1">
        <v>2.0499999999999997E-2</v>
      </c>
      <c r="D94" s="4">
        <f t="shared" si="4"/>
        <v>430.15609756097564</v>
      </c>
      <c r="E94" s="4">
        <f t="shared" si="5"/>
        <v>7.8182000000000001E-2</v>
      </c>
      <c r="F94" s="11">
        <f t="shared" si="6"/>
        <v>8.8181999999999996E-2</v>
      </c>
      <c r="G94" s="4">
        <f t="shared" si="7"/>
        <v>8.8181999999999992</v>
      </c>
      <c r="H94" t="s">
        <v>9</v>
      </c>
      <c r="I94" t="s">
        <v>57</v>
      </c>
      <c r="J94">
        <v>6.4599999999999996E-3</v>
      </c>
      <c r="K94">
        <v>4.1399999999999999E-2</v>
      </c>
      <c r="L94">
        <v>2.1999999999999999E-2</v>
      </c>
      <c r="M94">
        <v>1.78E-2</v>
      </c>
      <c r="N94">
        <v>4.2200000000000001E-4</v>
      </c>
      <c r="P94">
        <v>1E-4</v>
      </c>
      <c r="Q94">
        <v>6.4599999999999996E-3</v>
      </c>
      <c r="R94">
        <v>4.1399999999999999E-2</v>
      </c>
      <c r="S94">
        <v>2.1999999999999999E-2</v>
      </c>
      <c r="T94">
        <v>1.78E-2</v>
      </c>
      <c r="U94">
        <v>4.2200000000000001E-4</v>
      </c>
    </row>
    <row r="95" spans="1:21" x14ac:dyDescent="0.25">
      <c r="A95" t="s">
        <v>29</v>
      </c>
      <c r="B95" s="8">
        <v>43049.538194444445</v>
      </c>
      <c r="C95" s="1">
        <v>2E-3</v>
      </c>
      <c r="D95" s="4">
        <f t="shared" si="4"/>
        <v>1718.6499999999999</v>
      </c>
      <c r="E95" s="4">
        <f t="shared" si="5"/>
        <v>2.4372999999999999E-2</v>
      </c>
      <c r="F95" s="11">
        <f t="shared" si="6"/>
        <v>3.4373000000000001E-2</v>
      </c>
      <c r="G95" s="4">
        <f t="shared" si="7"/>
        <v>3.4373</v>
      </c>
      <c r="H95" t="s">
        <v>9</v>
      </c>
      <c r="I95" t="s">
        <v>55</v>
      </c>
      <c r="J95">
        <v>2.33E-3</v>
      </c>
      <c r="K95">
        <v>5.6899999999999997E-3</v>
      </c>
      <c r="L95">
        <v>5.7000000000000002E-3</v>
      </c>
      <c r="M95">
        <v>2.0500000000000001E-2</v>
      </c>
      <c r="N95" t="s">
        <v>104</v>
      </c>
      <c r="P95">
        <v>1.2E-4</v>
      </c>
      <c r="Q95">
        <v>2.33E-3</v>
      </c>
      <c r="R95">
        <v>5.6899999999999997E-3</v>
      </c>
      <c r="S95">
        <v>5.7000000000000002E-3</v>
      </c>
      <c r="T95">
        <v>2.0500000000000001E-2</v>
      </c>
      <c r="U95">
        <v>3.3000000000000003E-5</v>
      </c>
    </row>
    <row r="96" spans="1:21" x14ac:dyDescent="0.25">
      <c r="A96" t="s">
        <v>29</v>
      </c>
      <c r="B96" s="8">
        <v>43080.76458333333</v>
      </c>
      <c r="C96" s="1">
        <v>3.2000000000000002E-3</v>
      </c>
      <c r="D96" s="4">
        <f t="shared" si="4"/>
        <v>1906.4999999999998</v>
      </c>
      <c r="E96" s="4">
        <f t="shared" si="5"/>
        <v>5.1007999999999998E-2</v>
      </c>
      <c r="F96" s="11">
        <f t="shared" si="6"/>
        <v>6.1008E-2</v>
      </c>
      <c r="G96" s="4">
        <f t="shared" si="7"/>
        <v>6.1007999999999996</v>
      </c>
      <c r="H96" t="s">
        <v>9</v>
      </c>
      <c r="I96" t="s">
        <v>52</v>
      </c>
      <c r="J96">
        <v>4.5999999999999999E-3</v>
      </c>
      <c r="K96">
        <v>1.6899999999999998E-2</v>
      </c>
      <c r="L96">
        <v>1.4800000000000001E-2</v>
      </c>
      <c r="M96">
        <v>2.4400000000000002E-2</v>
      </c>
      <c r="N96">
        <v>1.9799999999999999E-4</v>
      </c>
      <c r="P96">
        <v>1.1E-4</v>
      </c>
      <c r="Q96">
        <v>4.5999999999999999E-3</v>
      </c>
      <c r="R96">
        <v>1.6899999999999998E-2</v>
      </c>
      <c r="S96">
        <v>1.4800000000000001E-2</v>
      </c>
      <c r="T96">
        <v>2.4400000000000002E-2</v>
      </c>
      <c r="U96">
        <v>1.9799999999999999E-4</v>
      </c>
    </row>
    <row r="97" spans="1:21" x14ac:dyDescent="0.25">
      <c r="A97" t="s">
        <v>29</v>
      </c>
      <c r="B97" s="8">
        <v>43115.525000000001</v>
      </c>
      <c r="C97" s="1">
        <v>2.3E-3</v>
      </c>
      <c r="D97" s="4">
        <f t="shared" si="4"/>
        <v>3166.6086956521735</v>
      </c>
      <c r="E97" s="4">
        <f t="shared" si="5"/>
        <v>6.2831999999999999E-2</v>
      </c>
      <c r="F97" s="11">
        <f t="shared" si="6"/>
        <v>7.2831999999999994E-2</v>
      </c>
      <c r="G97" s="4">
        <f t="shared" si="7"/>
        <v>7.283199999999999</v>
      </c>
      <c r="H97" t="s">
        <v>9</v>
      </c>
      <c r="I97" t="s">
        <v>57</v>
      </c>
      <c r="J97">
        <v>8.1300000000000001E-3</v>
      </c>
      <c r="K97">
        <v>2.3E-2</v>
      </c>
      <c r="L97">
        <v>2.29E-2</v>
      </c>
      <c r="M97">
        <v>1.84E-2</v>
      </c>
      <c r="N97">
        <v>3.0200000000000002E-4</v>
      </c>
      <c r="P97">
        <v>1E-4</v>
      </c>
      <c r="Q97">
        <v>8.1300000000000001E-3</v>
      </c>
      <c r="R97">
        <v>2.3E-2</v>
      </c>
      <c r="S97">
        <v>2.29E-2</v>
      </c>
      <c r="T97">
        <v>1.84E-2</v>
      </c>
      <c r="U97">
        <v>3.0200000000000002E-4</v>
      </c>
    </row>
    <row r="98" spans="1:21" x14ac:dyDescent="0.25">
      <c r="A98" t="s">
        <v>29</v>
      </c>
      <c r="B98" s="8">
        <v>43133.486805555556</v>
      </c>
      <c r="C98" s="1">
        <v>8.1000000000000013E-3</v>
      </c>
      <c r="D98" s="4">
        <f t="shared" si="4"/>
        <v>9907.7777777777756</v>
      </c>
      <c r="E98" s="4">
        <f t="shared" si="5"/>
        <v>0.79253000000000007</v>
      </c>
      <c r="F98" s="11">
        <f t="shared" si="6"/>
        <v>0.80253000000000008</v>
      </c>
      <c r="G98" s="4">
        <f t="shared" si="7"/>
        <v>80.253</v>
      </c>
      <c r="H98" t="s">
        <v>9</v>
      </c>
      <c r="I98" t="s">
        <v>65</v>
      </c>
      <c r="J98">
        <v>8.4000000000000005E-2</v>
      </c>
      <c r="K98">
        <v>0.27800000000000002</v>
      </c>
      <c r="L98">
        <v>0.17499999999999999</v>
      </c>
      <c r="M98">
        <v>0.26400000000000001</v>
      </c>
      <c r="N98" t="s">
        <v>106</v>
      </c>
      <c r="P98">
        <v>1.1999999999999999E-3</v>
      </c>
      <c r="Q98">
        <v>8.4000000000000005E-2</v>
      </c>
      <c r="R98">
        <v>0.27800000000000002</v>
      </c>
      <c r="S98">
        <v>0.17499999999999999</v>
      </c>
      <c r="T98">
        <v>0.26400000000000001</v>
      </c>
      <c r="U98">
        <v>3.3E-4</v>
      </c>
    </row>
    <row r="99" spans="1:21" x14ac:dyDescent="0.25">
      <c r="A99" t="s">
        <v>29</v>
      </c>
      <c r="B99" s="8">
        <v>43187.522222222222</v>
      </c>
      <c r="C99" s="1">
        <v>1.04E-2</v>
      </c>
      <c r="D99" s="5">
        <f t="shared" si="4"/>
        <v>1161.5384615384617</v>
      </c>
      <c r="E99" s="4">
        <f t="shared" si="5"/>
        <v>0.11080000000000001</v>
      </c>
      <c r="F99" s="11">
        <f t="shared" si="6"/>
        <v>0.1208</v>
      </c>
      <c r="G99" s="4">
        <f t="shared" si="7"/>
        <v>12.08</v>
      </c>
      <c r="H99" t="s">
        <v>9</v>
      </c>
      <c r="I99" t="s">
        <v>52</v>
      </c>
      <c r="J99">
        <v>6.45E-3</v>
      </c>
      <c r="K99">
        <v>6.0699999999999997E-2</v>
      </c>
      <c r="L99">
        <v>1.67E-2</v>
      </c>
      <c r="M99">
        <v>3.5400000000000001E-2</v>
      </c>
      <c r="N99">
        <v>1.4400000000000001E-3</v>
      </c>
      <c r="P99">
        <v>1.1E-4</v>
      </c>
      <c r="Q99">
        <v>6.45E-3</v>
      </c>
      <c r="R99">
        <v>6.0699999999999997E-2</v>
      </c>
      <c r="S99">
        <v>1.67E-2</v>
      </c>
      <c r="T99">
        <v>3.5400000000000001E-2</v>
      </c>
      <c r="U99">
        <v>1.4400000000000001E-3</v>
      </c>
    </row>
    <row r="100" spans="1:21" x14ac:dyDescent="0.25">
      <c r="A100" t="s">
        <v>29</v>
      </c>
      <c r="B100" s="8">
        <v>43208.543055555558</v>
      </c>
      <c r="C100" s="1">
        <v>1.9699999999999999E-2</v>
      </c>
      <c r="D100" s="4">
        <f t="shared" si="4"/>
        <v>3793.9187817258885</v>
      </c>
      <c r="E100" s="4">
        <f t="shared" si="5"/>
        <v>0.737402</v>
      </c>
      <c r="F100" s="11">
        <f t="shared" si="6"/>
        <v>0.74740200000000001</v>
      </c>
      <c r="G100" s="4">
        <f t="shared" si="7"/>
        <v>74.740200000000002</v>
      </c>
      <c r="H100" t="s">
        <v>9</v>
      </c>
      <c r="I100" t="s">
        <v>60</v>
      </c>
      <c r="J100">
        <v>0.124</v>
      </c>
      <c r="K100">
        <v>0.215</v>
      </c>
      <c r="L100">
        <v>0.193</v>
      </c>
      <c r="M100">
        <v>0.21299999999999999</v>
      </c>
      <c r="N100">
        <v>2.02E-4</v>
      </c>
      <c r="P100">
        <v>2.2000000000000001E-3</v>
      </c>
      <c r="Q100">
        <v>0.124</v>
      </c>
      <c r="R100">
        <v>0.215</v>
      </c>
      <c r="S100">
        <v>0.193</v>
      </c>
      <c r="T100">
        <v>0.21299999999999999</v>
      </c>
      <c r="U100">
        <v>2.02E-4</v>
      </c>
    </row>
    <row r="101" spans="1:21" x14ac:dyDescent="0.25">
      <c r="A101" t="s">
        <v>29</v>
      </c>
      <c r="B101" s="8">
        <v>43237.568055555559</v>
      </c>
      <c r="C101" s="1">
        <v>1.67E-2</v>
      </c>
      <c r="D101" s="4">
        <f t="shared" si="4"/>
        <v>274.12574850299399</v>
      </c>
      <c r="E101" s="4">
        <f t="shared" si="5"/>
        <v>3.5778999999999998E-2</v>
      </c>
      <c r="F101" s="11">
        <f t="shared" si="6"/>
        <v>4.5779E-2</v>
      </c>
      <c r="G101" s="4">
        <f t="shared" si="7"/>
        <v>4.5778999999999996</v>
      </c>
      <c r="H101" t="s">
        <v>9</v>
      </c>
      <c r="I101" t="s">
        <v>57</v>
      </c>
      <c r="J101">
        <v>4.15E-3</v>
      </c>
      <c r="K101">
        <v>1.32E-2</v>
      </c>
      <c r="L101">
        <v>1.12E-2</v>
      </c>
      <c r="M101">
        <v>1.7100000000000001E-2</v>
      </c>
      <c r="N101" t="s">
        <v>103</v>
      </c>
      <c r="P101">
        <v>1E-4</v>
      </c>
      <c r="Q101">
        <v>4.15E-3</v>
      </c>
      <c r="R101">
        <v>1.32E-2</v>
      </c>
      <c r="S101">
        <v>1.12E-2</v>
      </c>
      <c r="T101">
        <v>1.7100000000000001E-2</v>
      </c>
      <c r="U101">
        <v>2.9E-5</v>
      </c>
    </row>
    <row r="102" spans="1:21" x14ac:dyDescent="0.25">
      <c r="A102" t="s">
        <v>29</v>
      </c>
      <c r="B102" s="8">
        <v>43272.54583333333</v>
      </c>
      <c r="C102" s="1">
        <v>1.0200000000000001E-2</v>
      </c>
      <c r="D102" s="4">
        <f t="shared" si="4"/>
        <v>704.14705882352928</v>
      </c>
      <c r="E102" s="4">
        <f t="shared" si="5"/>
        <v>6.1822999999999996E-2</v>
      </c>
      <c r="F102" s="11">
        <f t="shared" si="6"/>
        <v>7.1822999999999998E-2</v>
      </c>
      <c r="G102" s="4">
        <f t="shared" si="7"/>
        <v>7.1822999999999997</v>
      </c>
      <c r="H102" t="s">
        <v>9</v>
      </c>
      <c r="I102" t="s">
        <v>57</v>
      </c>
      <c r="J102">
        <v>1.1900000000000001E-2</v>
      </c>
      <c r="K102">
        <v>1.9599999999999999E-2</v>
      </c>
      <c r="L102">
        <v>1.84E-2</v>
      </c>
      <c r="M102">
        <v>2.1600000000000001E-2</v>
      </c>
      <c r="N102">
        <v>2.23E-4</v>
      </c>
      <c r="P102">
        <v>1E-4</v>
      </c>
      <c r="Q102">
        <v>1.1900000000000001E-2</v>
      </c>
      <c r="R102">
        <v>1.9599999999999999E-2</v>
      </c>
      <c r="S102">
        <v>1.84E-2</v>
      </c>
      <c r="T102">
        <v>2.1600000000000001E-2</v>
      </c>
      <c r="U102">
        <v>2.23E-4</v>
      </c>
    </row>
    <row r="103" spans="1:21" x14ac:dyDescent="0.25">
      <c r="A103" t="s">
        <v>29</v>
      </c>
      <c r="B103" s="8">
        <v>43293.504166666666</v>
      </c>
      <c r="C103" s="1">
        <v>1.3000000000000001E-2</v>
      </c>
      <c r="D103" s="4">
        <f t="shared" si="4"/>
        <v>1191.7230769230769</v>
      </c>
      <c r="E103" s="4">
        <f t="shared" si="5"/>
        <v>0.144924</v>
      </c>
      <c r="F103" s="11">
        <f t="shared" si="6"/>
        <v>0.15492400000000001</v>
      </c>
      <c r="G103" s="4">
        <f t="shared" si="7"/>
        <v>15.4924</v>
      </c>
      <c r="H103" t="s">
        <v>9</v>
      </c>
      <c r="I103" t="s">
        <v>57</v>
      </c>
      <c r="J103">
        <v>1.83E-2</v>
      </c>
      <c r="K103">
        <v>5.21E-2</v>
      </c>
      <c r="L103">
        <v>5.2999999999999999E-2</v>
      </c>
      <c r="M103">
        <v>3.1199999999999999E-2</v>
      </c>
      <c r="N103">
        <v>2.24E-4</v>
      </c>
      <c r="P103">
        <v>1E-4</v>
      </c>
      <c r="Q103">
        <v>1.83E-2</v>
      </c>
      <c r="R103">
        <v>5.21E-2</v>
      </c>
      <c r="S103">
        <v>5.2999999999999999E-2</v>
      </c>
      <c r="T103">
        <v>3.1199999999999999E-2</v>
      </c>
      <c r="U103">
        <v>2.24E-4</v>
      </c>
    </row>
    <row r="104" spans="1:21" x14ac:dyDescent="0.25">
      <c r="A104" t="s">
        <v>29</v>
      </c>
      <c r="B104" s="8">
        <v>43326.693055555559</v>
      </c>
      <c r="C104" s="1">
        <v>7.3000000000000001E-3</v>
      </c>
      <c r="D104" s="4">
        <f t="shared" si="4"/>
        <v>1110.1643835616439</v>
      </c>
      <c r="E104" s="4">
        <f t="shared" si="5"/>
        <v>7.1042000000000008E-2</v>
      </c>
      <c r="F104" s="11">
        <f t="shared" si="6"/>
        <v>8.1042000000000003E-2</v>
      </c>
      <c r="G104" s="4">
        <f t="shared" si="7"/>
        <v>8.1042000000000005</v>
      </c>
      <c r="H104" t="s">
        <v>9</v>
      </c>
      <c r="I104" t="s">
        <v>52</v>
      </c>
      <c r="J104">
        <v>6.9800000000000001E-3</v>
      </c>
      <c r="K104">
        <v>2.5600000000000001E-2</v>
      </c>
      <c r="L104">
        <v>2.0299999999999999E-2</v>
      </c>
      <c r="M104">
        <v>2.7799999999999998E-2</v>
      </c>
      <c r="N104">
        <v>2.52E-4</v>
      </c>
      <c r="P104">
        <v>1.1E-4</v>
      </c>
      <c r="Q104">
        <v>6.9800000000000001E-3</v>
      </c>
      <c r="R104">
        <v>2.5600000000000001E-2</v>
      </c>
      <c r="S104">
        <v>2.0299999999999999E-2</v>
      </c>
      <c r="T104">
        <v>2.7799999999999998E-2</v>
      </c>
      <c r="U104">
        <v>2.52E-4</v>
      </c>
    </row>
    <row r="105" spans="1:21" x14ac:dyDescent="0.25">
      <c r="A105" t="s">
        <v>29</v>
      </c>
      <c r="B105" s="8">
        <v>43348.507638888892</v>
      </c>
      <c r="C105" s="1">
        <v>5.0000000000000001E-4</v>
      </c>
      <c r="D105" s="4">
        <f t="shared" si="4"/>
        <v>68379</v>
      </c>
      <c r="E105" s="4">
        <f t="shared" si="5"/>
        <v>0.331895</v>
      </c>
      <c r="F105" s="11">
        <f t="shared" si="6"/>
        <v>0.341895</v>
      </c>
      <c r="G105" s="4">
        <f t="shared" si="7"/>
        <v>34.189500000000002</v>
      </c>
      <c r="H105" t="s">
        <v>9</v>
      </c>
      <c r="I105" t="s">
        <v>52</v>
      </c>
      <c r="J105">
        <v>0.14699999999999999</v>
      </c>
      <c r="K105">
        <v>4.9700000000000001E-2</v>
      </c>
      <c r="L105">
        <v>5.3100000000000001E-2</v>
      </c>
      <c r="M105">
        <v>9.1499999999999998E-2</v>
      </c>
      <c r="N105">
        <v>4.8500000000000003E-4</v>
      </c>
      <c r="P105">
        <v>1.1E-4</v>
      </c>
      <c r="Q105">
        <v>0.14699999999999999</v>
      </c>
      <c r="R105">
        <v>4.9700000000000001E-2</v>
      </c>
      <c r="S105">
        <v>5.3100000000000001E-2</v>
      </c>
      <c r="T105">
        <v>9.1499999999999998E-2</v>
      </c>
      <c r="U105">
        <v>4.8500000000000003E-4</v>
      </c>
    </row>
    <row r="106" spans="1:21" x14ac:dyDescent="0.25">
      <c r="A106" t="s">
        <v>29</v>
      </c>
      <c r="B106" s="8">
        <v>43375.548611111109</v>
      </c>
      <c r="C106" s="1">
        <v>5.0000000000000001E-4</v>
      </c>
      <c r="D106" s="4">
        <f t="shared" si="4"/>
        <v>26139.8</v>
      </c>
      <c r="E106" s="4">
        <f t="shared" si="5"/>
        <v>0.12069900000000001</v>
      </c>
      <c r="F106" s="11">
        <f t="shared" si="6"/>
        <v>0.13069900000000001</v>
      </c>
      <c r="G106" s="4">
        <f t="shared" si="7"/>
        <v>13.069900000000001</v>
      </c>
      <c r="H106" t="s">
        <v>9</v>
      </c>
      <c r="I106" t="s">
        <v>57</v>
      </c>
      <c r="J106">
        <v>1.9E-2</v>
      </c>
      <c r="K106">
        <v>3.4500000000000003E-2</v>
      </c>
      <c r="L106">
        <v>3.5900000000000001E-2</v>
      </c>
      <c r="M106">
        <v>4.0800000000000003E-2</v>
      </c>
      <c r="N106">
        <v>3.9899999999999999E-4</v>
      </c>
      <c r="P106">
        <v>1E-4</v>
      </c>
      <c r="Q106">
        <v>1.9E-2</v>
      </c>
      <c r="R106">
        <v>3.4500000000000003E-2</v>
      </c>
      <c r="S106">
        <v>3.5900000000000001E-2</v>
      </c>
      <c r="T106">
        <v>4.0800000000000003E-2</v>
      </c>
      <c r="U106">
        <v>3.9899999999999999E-4</v>
      </c>
    </row>
    <row r="107" spans="1:21" x14ac:dyDescent="0.25">
      <c r="A107" t="s">
        <v>29</v>
      </c>
      <c r="B107" s="8">
        <v>43411.539583333331</v>
      </c>
      <c r="C107" s="1">
        <v>2.2000000000000001E-3</v>
      </c>
      <c r="D107" s="4">
        <f t="shared" si="4"/>
        <v>7330.4090909090901</v>
      </c>
      <c r="E107" s="4">
        <f t="shared" si="5"/>
        <v>0.15126899999999999</v>
      </c>
      <c r="F107" s="11">
        <f t="shared" si="6"/>
        <v>0.161269</v>
      </c>
      <c r="G107" s="4">
        <f t="shared" si="7"/>
        <v>16.126899999999999</v>
      </c>
      <c r="H107" t="s">
        <v>9</v>
      </c>
      <c r="I107" t="s">
        <v>55</v>
      </c>
      <c r="J107">
        <v>1.3100000000000001E-2</v>
      </c>
      <c r="K107">
        <v>4.7100000000000003E-2</v>
      </c>
      <c r="L107">
        <v>4.07E-2</v>
      </c>
      <c r="M107">
        <v>5.9299999999999999E-2</v>
      </c>
      <c r="N107">
        <v>9.4899999999999997E-4</v>
      </c>
      <c r="P107">
        <v>1.2E-4</v>
      </c>
      <c r="Q107">
        <v>1.3100000000000001E-2</v>
      </c>
      <c r="R107">
        <v>4.7100000000000003E-2</v>
      </c>
      <c r="S107">
        <v>4.07E-2</v>
      </c>
      <c r="T107">
        <v>5.9299999999999999E-2</v>
      </c>
      <c r="U107">
        <v>9.4899999999999997E-4</v>
      </c>
    </row>
    <row r="108" spans="1:21" x14ac:dyDescent="0.25">
      <c r="A108" t="s">
        <v>29</v>
      </c>
      <c r="B108" s="8">
        <v>43440.505555555559</v>
      </c>
      <c r="C108" s="1">
        <v>1.7000000000000001E-3</v>
      </c>
      <c r="D108" s="4">
        <f t="shared" si="4"/>
        <v>7052.1764705882342</v>
      </c>
      <c r="E108" s="4">
        <f t="shared" si="5"/>
        <v>0.10988700000000001</v>
      </c>
      <c r="F108" s="11">
        <f t="shared" si="6"/>
        <v>0.11988700000000001</v>
      </c>
      <c r="G108" s="4">
        <f t="shared" si="7"/>
        <v>11.9887</v>
      </c>
      <c r="H108" t="s">
        <v>9</v>
      </c>
      <c r="I108" t="s">
        <v>52</v>
      </c>
      <c r="J108">
        <v>9.2399999999999999E-3</v>
      </c>
      <c r="K108">
        <v>3.9600000000000003E-2</v>
      </c>
      <c r="L108">
        <v>3.7900000000000003E-2</v>
      </c>
      <c r="M108">
        <v>3.2599999999999997E-2</v>
      </c>
      <c r="N108">
        <v>4.37E-4</v>
      </c>
      <c r="P108">
        <v>1.1E-4</v>
      </c>
      <c r="Q108">
        <v>9.2399999999999999E-3</v>
      </c>
      <c r="R108">
        <v>3.9600000000000003E-2</v>
      </c>
      <c r="S108">
        <v>3.7900000000000003E-2</v>
      </c>
      <c r="T108">
        <v>3.2599999999999997E-2</v>
      </c>
      <c r="U108">
        <v>4.37E-4</v>
      </c>
    </row>
    <row r="109" spans="1:21" x14ac:dyDescent="0.25">
      <c r="A109" t="s">
        <v>29</v>
      </c>
      <c r="B109" s="8">
        <v>43473.67291666667</v>
      </c>
      <c r="C109" s="1">
        <v>1.7000000000000001E-3</v>
      </c>
      <c r="D109" s="4">
        <f t="shared" si="4"/>
        <v>4185.823529411763</v>
      </c>
      <c r="E109" s="4">
        <f t="shared" si="5"/>
        <v>6.1158999999999984E-2</v>
      </c>
      <c r="F109" s="11">
        <f t="shared" si="6"/>
        <v>7.1158999999999986E-2</v>
      </c>
      <c r="G109" s="4">
        <f t="shared" si="7"/>
        <v>7.1158999999999981</v>
      </c>
      <c r="H109" t="s">
        <v>9</v>
      </c>
      <c r="I109" t="s">
        <v>52</v>
      </c>
      <c r="J109">
        <v>4.1900000000000001E-3</v>
      </c>
      <c r="K109">
        <v>1.77E-2</v>
      </c>
      <c r="L109">
        <v>1.4200000000000001E-2</v>
      </c>
      <c r="M109">
        <v>3.4700000000000002E-2</v>
      </c>
      <c r="N109">
        <v>2.5900000000000001E-4</v>
      </c>
      <c r="P109">
        <v>1.1E-4</v>
      </c>
      <c r="Q109">
        <v>4.1900000000000001E-3</v>
      </c>
      <c r="R109">
        <v>1.77E-2</v>
      </c>
      <c r="S109">
        <v>1.4200000000000001E-2</v>
      </c>
      <c r="T109">
        <v>3.4700000000000002E-2</v>
      </c>
      <c r="U109">
        <v>2.5900000000000001E-4</v>
      </c>
    </row>
    <row r="110" spans="1:21" x14ac:dyDescent="0.25">
      <c r="A110" t="s">
        <v>29</v>
      </c>
      <c r="B110" s="8">
        <v>43502.669444444444</v>
      </c>
      <c r="C110" s="1">
        <v>1.8E-3</v>
      </c>
      <c r="D110" s="4">
        <f t="shared" si="4"/>
        <v>8018.1111111111095</v>
      </c>
      <c r="E110" s="4">
        <f t="shared" si="5"/>
        <v>0.13432599999999997</v>
      </c>
      <c r="F110" s="11">
        <f t="shared" si="6"/>
        <v>0.14432599999999998</v>
      </c>
      <c r="G110" s="4">
        <f t="shared" si="7"/>
        <v>14.432599999999997</v>
      </c>
      <c r="H110" t="s">
        <v>9</v>
      </c>
      <c r="I110" t="s">
        <v>55</v>
      </c>
      <c r="J110">
        <v>8.4100000000000008E-3</v>
      </c>
      <c r="K110">
        <v>6.13E-2</v>
      </c>
      <c r="L110">
        <v>2.3E-2</v>
      </c>
      <c r="M110">
        <v>5.0700000000000002E-2</v>
      </c>
      <c r="N110">
        <v>7.9600000000000005E-4</v>
      </c>
      <c r="P110">
        <v>1.2E-4</v>
      </c>
      <c r="Q110">
        <v>8.4100000000000008E-3</v>
      </c>
      <c r="R110">
        <v>6.13E-2</v>
      </c>
      <c r="S110">
        <v>2.3E-2</v>
      </c>
      <c r="T110">
        <v>5.0700000000000002E-2</v>
      </c>
      <c r="U110">
        <v>7.9600000000000005E-4</v>
      </c>
    </row>
    <row r="111" spans="1:21" s="14" customFormat="1" x14ac:dyDescent="0.25">
      <c r="A111" s="12" t="s">
        <v>29</v>
      </c>
      <c r="B111" s="13">
        <v>43549.559027777781</v>
      </c>
      <c r="C111" s="14" t="e">
        <v>#VALUE!</v>
      </c>
      <c r="D111" s="15" t="e">
        <f t="shared" si="4"/>
        <v>#VALUE!</v>
      </c>
      <c r="E111" s="4">
        <f t="shared" si="5"/>
        <v>-0.01</v>
      </c>
      <c r="F111" s="16">
        <f t="shared" si="6"/>
        <v>0</v>
      </c>
      <c r="G111" s="15">
        <f t="shared" si="7"/>
        <v>0</v>
      </c>
      <c r="H111" s="12" t="s">
        <v>50</v>
      </c>
      <c r="I111" s="12" t="s">
        <v>50</v>
      </c>
      <c r="J111" s="12" t="s">
        <v>50</v>
      </c>
      <c r="K111" s="12" t="s">
        <v>50</v>
      </c>
      <c r="L111" s="12" t="s">
        <v>50</v>
      </c>
      <c r="M111" s="12" t="s">
        <v>50</v>
      </c>
      <c r="N111" s="12" t="s">
        <v>50</v>
      </c>
      <c r="P111" s="12" t="s">
        <v>50</v>
      </c>
      <c r="Q111" s="12" t="s">
        <v>50</v>
      </c>
      <c r="R111" s="12" t="s">
        <v>50</v>
      </c>
      <c r="S111" s="12" t="s">
        <v>50</v>
      </c>
      <c r="T111" s="12" t="s">
        <v>50</v>
      </c>
      <c r="U111" s="12" t="s">
        <v>50</v>
      </c>
    </row>
    <row r="112" spans="1:21" x14ac:dyDescent="0.25">
      <c r="A112" t="s">
        <v>29</v>
      </c>
      <c r="B112" s="8">
        <v>43557.604861111111</v>
      </c>
      <c r="C112" s="1">
        <v>4.0999999999999995E-3</v>
      </c>
      <c r="D112" s="4">
        <f t="shared" si="4"/>
        <v>3251.6341463414642</v>
      </c>
      <c r="E112" s="4">
        <f t="shared" si="5"/>
        <v>0.12331700000000002</v>
      </c>
      <c r="F112" s="11">
        <f t="shared" si="6"/>
        <v>0.13331700000000002</v>
      </c>
      <c r="G112" s="4">
        <f t="shared" si="7"/>
        <v>13.331700000000001</v>
      </c>
      <c r="H112" t="s">
        <v>9</v>
      </c>
      <c r="I112" t="s">
        <v>52</v>
      </c>
      <c r="J112">
        <v>1.0200000000000001E-2</v>
      </c>
      <c r="K112">
        <v>5.6899999999999999E-2</v>
      </c>
      <c r="L112">
        <v>3.3399999999999999E-2</v>
      </c>
      <c r="M112">
        <v>3.2399999999999998E-2</v>
      </c>
      <c r="N112">
        <v>3.0699999999999998E-4</v>
      </c>
      <c r="P112">
        <v>1.1E-4</v>
      </c>
      <c r="Q112">
        <v>1.0200000000000001E-2</v>
      </c>
      <c r="R112">
        <v>5.6899999999999999E-2</v>
      </c>
      <c r="S112">
        <v>3.3399999999999999E-2</v>
      </c>
      <c r="T112">
        <v>3.2399999999999998E-2</v>
      </c>
      <c r="U112">
        <v>3.0699999999999998E-4</v>
      </c>
    </row>
    <row r="113" spans="1:21" x14ac:dyDescent="0.25">
      <c r="A113" t="s">
        <v>30</v>
      </c>
      <c r="B113" s="8">
        <v>43049.65625</v>
      </c>
      <c r="C113" s="1">
        <v>7.3000000000000001E-3</v>
      </c>
      <c r="D113" s="4">
        <f t="shared" si="4"/>
        <v>1781.7397260273976</v>
      </c>
      <c r="E113" s="4">
        <f t="shared" si="5"/>
        <v>0.12006700000000002</v>
      </c>
      <c r="F113" s="11">
        <f t="shared" si="6"/>
        <v>0.13006700000000002</v>
      </c>
      <c r="G113" s="4">
        <f t="shared" si="7"/>
        <v>13.006700000000002</v>
      </c>
      <c r="H113" t="s">
        <v>9</v>
      </c>
      <c r="I113" t="s">
        <v>56</v>
      </c>
      <c r="J113">
        <v>1.17E-2</v>
      </c>
      <c r="K113">
        <v>4.07E-2</v>
      </c>
      <c r="L113">
        <v>3.0300000000000001E-2</v>
      </c>
      <c r="M113">
        <v>4.7199999999999999E-2</v>
      </c>
      <c r="N113" t="s">
        <v>107</v>
      </c>
      <c r="P113">
        <v>1.2999999999999999E-4</v>
      </c>
      <c r="Q113">
        <v>1.17E-2</v>
      </c>
      <c r="R113">
        <v>4.07E-2</v>
      </c>
      <c r="S113">
        <v>3.0300000000000001E-2</v>
      </c>
      <c r="T113">
        <v>4.7199999999999999E-2</v>
      </c>
      <c r="U113">
        <v>3.6999999999999998E-5</v>
      </c>
    </row>
    <row r="114" spans="1:21" x14ac:dyDescent="0.25">
      <c r="A114" t="s">
        <v>30</v>
      </c>
      <c r="B114" s="8">
        <v>43084.580555555556</v>
      </c>
      <c r="C114" s="1">
        <v>3.8E-3</v>
      </c>
      <c r="D114" s="4">
        <f t="shared" si="4"/>
        <v>1717.0789473684208</v>
      </c>
      <c r="E114" s="4">
        <f t="shared" si="5"/>
        <v>5.5248999999999986E-2</v>
      </c>
      <c r="F114" s="11">
        <f t="shared" si="6"/>
        <v>6.5248999999999988E-2</v>
      </c>
      <c r="G114" s="4">
        <f t="shared" si="7"/>
        <v>6.5248999999999988</v>
      </c>
      <c r="H114" t="s">
        <v>9</v>
      </c>
      <c r="I114" t="s">
        <v>52</v>
      </c>
      <c r="J114">
        <v>4.4099999999999999E-3</v>
      </c>
      <c r="K114">
        <v>1.66E-2</v>
      </c>
      <c r="L114">
        <v>1.0200000000000001E-2</v>
      </c>
      <c r="M114">
        <v>3.3700000000000001E-2</v>
      </c>
      <c r="N114">
        <v>2.2900000000000001E-4</v>
      </c>
      <c r="P114">
        <v>1.1E-4</v>
      </c>
      <c r="Q114">
        <v>4.4099999999999999E-3</v>
      </c>
      <c r="R114">
        <v>1.66E-2</v>
      </c>
      <c r="S114">
        <v>1.0200000000000001E-2</v>
      </c>
      <c r="T114">
        <v>3.3700000000000001E-2</v>
      </c>
      <c r="U114">
        <v>2.2900000000000001E-4</v>
      </c>
    </row>
    <row r="115" spans="1:21" x14ac:dyDescent="0.25">
      <c r="A115" t="s">
        <v>30</v>
      </c>
      <c r="B115" s="8">
        <v>43108.587500000001</v>
      </c>
      <c r="C115" s="1">
        <v>2.5000000000000001E-3</v>
      </c>
      <c r="D115" s="4">
        <f t="shared" si="4"/>
        <v>7258.94</v>
      </c>
      <c r="E115" s="4">
        <f t="shared" si="5"/>
        <v>0.17147349999999997</v>
      </c>
      <c r="F115" s="11">
        <f t="shared" si="6"/>
        <v>0.18147349999999998</v>
      </c>
      <c r="G115" s="4">
        <f t="shared" si="7"/>
        <v>18.147349999999999</v>
      </c>
      <c r="H115" t="s">
        <v>9</v>
      </c>
      <c r="I115" t="s">
        <v>52</v>
      </c>
      <c r="J115">
        <v>2.66E-3</v>
      </c>
      <c r="K115">
        <v>1.52E-2</v>
      </c>
      <c r="L115">
        <v>9.41E-3</v>
      </c>
      <c r="M115">
        <v>0.154</v>
      </c>
      <c r="N115">
        <v>9.3499999999999996E-5</v>
      </c>
      <c r="P115">
        <v>1.1E-4</v>
      </c>
      <c r="Q115">
        <v>2.66E-3</v>
      </c>
      <c r="R115">
        <v>1.52E-2</v>
      </c>
      <c r="S115">
        <v>9.41E-3</v>
      </c>
      <c r="T115">
        <v>0.154</v>
      </c>
      <c r="U115">
        <v>9.3499999999999996E-5</v>
      </c>
    </row>
    <row r="116" spans="1:21" x14ac:dyDescent="0.25">
      <c r="A116" t="s">
        <v>30</v>
      </c>
      <c r="B116" s="8">
        <v>43139.59097222222</v>
      </c>
      <c r="C116" s="1">
        <v>8.3999999999999995E-3</v>
      </c>
      <c r="D116" s="4">
        <f t="shared" ref="D116:D122" si="8">G116/C116</f>
        <v>1441.452380952381</v>
      </c>
      <c r="E116" s="4">
        <f t="shared" si="5"/>
        <v>0.111082</v>
      </c>
      <c r="F116" s="11">
        <f t="shared" si="6"/>
        <v>0.121082</v>
      </c>
      <c r="G116" s="4">
        <f t="shared" ref="G116:G122" si="9">F116/0.01</f>
        <v>12.1082</v>
      </c>
      <c r="H116" t="s">
        <v>9</v>
      </c>
      <c r="I116" t="s">
        <v>57</v>
      </c>
      <c r="J116">
        <v>3.9199999999999999E-3</v>
      </c>
      <c r="K116">
        <v>1.6299999999999999E-2</v>
      </c>
      <c r="L116">
        <v>5.5300000000000002E-2</v>
      </c>
      <c r="M116">
        <v>4.53E-2</v>
      </c>
      <c r="N116">
        <v>1.6200000000000001E-4</v>
      </c>
      <c r="P116">
        <v>1E-4</v>
      </c>
      <c r="Q116">
        <v>3.9199999999999999E-3</v>
      </c>
      <c r="R116">
        <v>1.6299999999999999E-2</v>
      </c>
      <c r="S116">
        <v>5.5300000000000002E-2</v>
      </c>
      <c r="T116">
        <v>4.53E-2</v>
      </c>
      <c r="U116">
        <v>1.6200000000000001E-4</v>
      </c>
    </row>
    <row r="117" spans="1:21" x14ac:dyDescent="0.25">
      <c r="A117" t="s">
        <v>30</v>
      </c>
      <c r="B117" s="8">
        <v>43185.575694444444</v>
      </c>
      <c r="C117" s="1">
        <v>3.7000000000000002E-3</v>
      </c>
      <c r="D117" s="4">
        <f t="shared" si="8"/>
        <v>2288.9189189189187</v>
      </c>
      <c r="E117" s="4">
        <f t="shared" si="5"/>
        <v>7.4690000000000006E-2</v>
      </c>
      <c r="F117" s="11">
        <f t="shared" si="6"/>
        <v>8.4690000000000001E-2</v>
      </c>
      <c r="G117" s="4">
        <f t="shared" si="9"/>
        <v>8.4689999999999994</v>
      </c>
      <c r="H117" t="s">
        <v>9</v>
      </c>
      <c r="I117" t="s">
        <v>55</v>
      </c>
      <c r="J117">
        <v>4.9899999999999996E-3</v>
      </c>
      <c r="K117">
        <v>4.3700000000000003E-2</v>
      </c>
      <c r="L117">
        <v>1.04E-2</v>
      </c>
      <c r="M117">
        <v>2.3800000000000002E-2</v>
      </c>
      <c r="N117">
        <v>1.6800000000000001E-3</v>
      </c>
      <c r="P117">
        <v>1.2E-4</v>
      </c>
      <c r="Q117">
        <v>4.9899999999999996E-3</v>
      </c>
      <c r="R117">
        <v>4.3700000000000003E-2</v>
      </c>
      <c r="S117">
        <v>1.04E-2</v>
      </c>
      <c r="T117">
        <v>2.3800000000000002E-2</v>
      </c>
      <c r="U117">
        <v>1.6800000000000001E-3</v>
      </c>
    </row>
    <row r="118" spans="1:21" x14ac:dyDescent="0.25">
      <c r="A118" t="s">
        <v>30</v>
      </c>
      <c r="B118" s="8">
        <v>43202.465277777781</v>
      </c>
      <c r="C118" s="1">
        <v>1.23E-2</v>
      </c>
      <c r="D118" s="4">
        <f t="shared" si="8"/>
        <v>689.1382113821137</v>
      </c>
      <c r="E118" s="4">
        <f t="shared" si="5"/>
        <v>7.4763999999999997E-2</v>
      </c>
      <c r="F118" s="11">
        <f t="shared" si="6"/>
        <v>8.4763999999999992E-2</v>
      </c>
      <c r="G118" s="4">
        <f t="shared" si="9"/>
        <v>8.4763999999999982</v>
      </c>
      <c r="H118" t="s">
        <v>9</v>
      </c>
      <c r="I118" t="s">
        <v>57</v>
      </c>
      <c r="J118">
        <v>8.0599999999999995E-3</v>
      </c>
      <c r="K118">
        <v>3.1699999999999999E-2</v>
      </c>
      <c r="L118">
        <v>1.2699999999999999E-2</v>
      </c>
      <c r="M118">
        <v>3.1800000000000002E-2</v>
      </c>
      <c r="N118">
        <v>4.0400000000000001E-4</v>
      </c>
      <c r="P118">
        <v>1E-4</v>
      </c>
      <c r="Q118">
        <v>8.0599999999999995E-3</v>
      </c>
      <c r="R118">
        <v>3.1699999999999999E-2</v>
      </c>
      <c r="S118">
        <v>1.2699999999999999E-2</v>
      </c>
      <c r="T118">
        <v>3.1800000000000002E-2</v>
      </c>
      <c r="U118">
        <v>4.0400000000000001E-4</v>
      </c>
    </row>
    <row r="119" spans="1:21" x14ac:dyDescent="0.25">
      <c r="A119" t="s">
        <v>30</v>
      </c>
      <c r="B119" s="8">
        <v>43237.506249999999</v>
      </c>
      <c r="C119" s="1">
        <v>5.6999999999999993E-3</v>
      </c>
      <c r="D119" s="4">
        <f t="shared" si="8"/>
        <v>1215.1192982456141</v>
      </c>
      <c r="E119" s="4">
        <f t="shared" si="5"/>
        <v>5.9261799999999996E-2</v>
      </c>
      <c r="F119" s="11">
        <f t="shared" si="6"/>
        <v>6.9261799999999998E-2</v>
      </c>
      <c r="G119" s="4">
        <f t="shared" si="9"/>
        <v>6.9261799999999996</v>
      </c>
      <c r="H119" t="s">
        <v>9</v>
      </c>
      <c r="I119" t="s">
        <v>52</v>
      </c>
      <c r="J119">
        <v>8.0000000000000002E-3</v>
      </c>
      <c r="K119">
        <v>2.5100000000000001E-2</v>
      </c>
      <c r="L119">
        <v>1.54E-2</v>
      </c>
      <c r="M119">
        <v>2.06E-2</v>
      </c>
      <c r="N119">
        <v>5.1799999999999999E-5</v>
      </c>
      <c r="P119">
        <v>1.1E-4</v>
      </c>
      <c r="Q119">
        <v>8.0000000000000002E-3</v>
      </c>
      <c r="R119">
        <v>2.5100000000000001E-2</v>
      </c>
      <c r="S119">
        <v>1.54E-2</v>
      </c>
      <c r="T119">
        <v>2.06E-2</v>
      </c>
      <c r="U119">
        <v>5.1799999999999999E-5</v>
      </c>
    </row>
    <row r="120" spans="1:21" x14ac:dyDescent="0.25">
      <c r="A120" t="s">
        <v>30</v>
      </c>
      <c r="B120" s="8">
        <v>43278.477083333331</v>
      </c>
      <c r="C120" s="1">
        <v>1.1299999999999999E-2</v>
      </c>
      <c r="D120" s="4">
        <f t="shared" si="8"/>
        <v>1357.3451327433629</v>
      </c>
      <c r="E120" s="4">
        <f t="shared" si="5"/>
        <v>0.14337999999999998</v>
      </c>
      <c r="F120" s="11">
        <f t="shared" si="6"/>
        <v>0.15337999999999999</v>
      </c>
      <c r="G120" s="4">
        <f t="shared" si="9"/>
        <v>15.337999999999999</v>
      </c>
      <c r="H120" t="s">
        <v>9</v>
      </c>
      <c r="I120" t="s">
        <v>66</v>
      </c>
      <c r="J120">
        <v>1.12E-2</v>
      </c>
      <c r="K120">
        <v>1.5299999999999999E-2</v>
      </c>
      <c r="L120">
        <v>2.0400000000000001E-2</v>
      </c>
      <c r="M120">
        <v>0.10299999999999999</v>
      </c>
      <c r="N120">
        <v>3.32E-3</v>
      </c>
      <c r="P120">
        <v>1.6000000000000001E-4</v>
      </c>
      <c r="Q120">
        <v>1.12E-2</v>
      </c>
      <c r="R120">
        <v>1.5299999999999999E-2</v>
      </c>
      <c r="S120">
        <v>2.0400000000000001E-2</v>
      </c>
      <c r="T120">
        <v>0.10299999999999999</v>
      </c>
      <c r="U120">
        <v>3.32E-3</v>
      </c>
    </row>
    <row r="121" spans="1:21" x14ac:dyDescent="0.25">
      <c r="A121" t="s">
        <v>30</v>
      </c>
      <c r="B121" s="8">
        <v>43287.434027777781</v>
      </c>
      <c r="C121" s="1">
        <v>6.5000000000000006E-3</v>
      </c>
      <c r="D121" s="4">
        <f t="shared" si="8"/>
        <v>1082.9999999999998</v>
      </c>
      <c r="E121" s="4">
        <f t="shared" si="5"/>
        <v>6.0394999999999983E-2</v>
      </c>
      <c r="F121" s="11">
        <f t="shared" si="6"/>
        <v>7.0394999999999985E-2</v>
      </c>
      <c r="G121" s="4">
        <f t="shared" si="9"/>
        <v>7.0394999999999985</v>
      </c>
      <c r="H121" t="s">
        <v>9</v>
      </c>
      <c r="I121" t="s">
        <v>52</v>
      </c>
      <c r="J121">
        <v>7.2199999999999999E-3</v>
      </c>
      <c r="K121">
        <v>1.44E-2</v>
      </c>
      <c r="L121">
        <v>1.9699999999999999E-2</v>
      </c>
      <c r="M121">
        <v>2.8799999999999999E-2</v>
      </c>
      <c r="N121">
        <v>1.65E-4</v>
      </c>
      <c r="P121">
        <v>1.1E-4</v>
      </c>
      <c r="Q121">
        <v>7.2199999999999999E-3</v>
      </c>
      <c r="R121">
        <v>1.44E-2</v>
      </c>
      <c r="S121">
        <v>1.9699999999999999E-2</v>
      </c>
      <c r="T121">
        <v>2.8799999999999999E-2</v>
      </c>
      <c r="U121">
        <v>1.65E-4</v>
      </c>
    </row>
    <row r="122" spans="1:21" x14ac:dyDescent="0.25">
      <c r="A122" t="s">
        <v>30</v>
      </c>
      <c r="B122" s="8">
        <v>43325.540972222225</v>
      </c>
      <c r="C122" s="1">
        <v>5.0000000000000001E-4</v>
      </c>
      <c r="D122" s="4">
        <f t="shared" si="8"/>
        <v>26159.000000000004</v>
      </c>
      <c r="E122" s="4">
        <f t="shared" si="5"/>
        <v>0.12079500000000003</v>
      </c>
      <c r="F122" s="11">
        <f t="shared" si="6"/>
        <v>0.13079500000000002</v>
      </c>
      <c r="G122" s="4">
        <f t="shared" si="9"/>
        <v>13.079500000000001</v>
      </c>
      <c r="H122" t="s">
        <v>9</v>
      </c>
      <c r="I122" t="s">
        <v>52</v>
      </c>
      <c r="J122">
        <v>1.0800000000000001E-2</v>
      </c>
      <c r="K122">
        <v>3.9699999999999999E-2</v>
      </c>
      <c r="L122">
        <v>3.49E-2</v>
      </c>
      <c r="M122">
        <v>4.4999999999999998E-2</v>
      </c>
      <c r="N122">
        <v>2.8499999999999999E-4</v>
      </c>
      <c r="P122">
        <v>1.1E-4</v>
      </c>
      <c r="Q122">
        <v>1.0800000000000001E-2</v>
      </c>
      <c r="R122">
        <v>3.9699999999999999E-2</v>
      </c>
      <c r="S122">
        <v>3.49E-2</v>
      </c>
      <c r="T122">
        <v>4.4999999999999998E-2</v>
      </c>
      <c r="U122">
        <v>2.8499999999999999E-4</v>
      </c>
    </row>
    <row r="123" spans="1:21" x14ac:dyDescent="0.25">
      <c r="A123" t="s">
        <v>30</v>
      </c>
      <c r="B123" s="8">
        <v>43349.502083333333</v>
      </c>
      <c r="C123" s="1">
        <v>5.0000000000000001E-4</v>
      </c>
      <c r="D123" s="4">
        <f t="shared" ref="D123:D186" si="10">G123/C123</f>
        <v>36151.4</v>
      </c>
      <c r="E123" s="4">
        <f t="shared" si="5"/>
        <v>0.17075699999999999</v>
      </c>
      <c r="F123" s="11">
        <f t="shared" si="6"/>
        <v>0.180757</v>
      </c>
      <c r="G123" s="4">
        <f t="shared" ref="G123:G186" si="11">F123/0.01</f>
        <v>18.075700000000001</v>
      </c>
      <c r="H123" t="s">
        <v>9</v>
      </c>
      <c r="I123" t="s">
        <v>52</v>
      </c>
      <c r="J123">
        <v>9.1000000000000004E-3</v>
      </c>
      <c r="K123">
        <v>2.92E-2</v>
      </c>
      <c r="L123">
        <v>2.6100000000000002E-2</v>
      </c>
      <c r="M123">
        <v>0.11600000000000001</v>
      </c>
      <c r="N123">
        <v>2.4699999999999999E-4</v>
      </c>
      <c r="P123">
        <v>1.1E-4</v>
      </c>
      <c r="Q123">
        <v>9.1000000000000004E-3</v>
      </c>
      <c r="R123">
        <v>2.92E-2</v>
      </c>
      <c r="S123">
        <v>2.6100000000000002E-2</v>
      </c>
      <c r="T123">
        <v>0.11600000000000001</v>
      </c>
      <c r="U123">
        <v>2.4699999999999999E-4</v>
      </c>
    </row>
    <row r="124" spans="1:21" x14ac:dyDescent="0.25">
      <c r="A124" t="s">
        <v>30</v>
      </c>
      <c r="B124" s="8">
        <v>43376.507638888892</v>
      </c>
      <c r="C124" s="1">
        <v>5.0000000000000001E-4</v>
      </c>
      <c r="D124" s="4">
        <f t="shared" si="10"/>
        <v>13277.2</v>
      </c>
      <c r="E124" s="4">
        <f t="shared" si="5"/>
        <v>5.6385999999999999E-2</v>
      </c>
      <c r="F124" s="11">
        <f t="shared" si="6"/>
        <v>6.6386000000000001E-2</v>
      </c>
      <c r="G124" s="4">
        <f t="shared" si="11"/>
        <v>6.6386000000000003</v>
      </c>
      <c r="H124" t="s">
        <v>9</v>
      </c>
      <c r="I124" t="s">
        <v>52</v>
      </c>
      <c r="J124">
        <v>6.0499999999999998E-3</v>
      </c>
      <c r="K124">
        <v>2.0199999999999999E-2</v>
      </c>
      <c r="L124">
        <v>1.9599999999999999E-2</v>
      </c>
      <c r="M124">
        <v>2.0199999999999999E-2</v>
      </c>
      <c r="N124">
        <v>2.2599999999999999E-4</v>
      </c>
      <c r="P124">
        <v>1.1E-4</v>
      </c>
      <c r="Q124">
        <v>6.0499999999999998E-3</v>
      </c>
      <c r="R124">
        <v>2.0199999999999999E-2</v>
      </c>
      <c r="S124">
        <v>1.9599999999999999E-2</v>
      </c>
      <c r="T124">
        <v>2.0199999999999999E-2</v>
      </c>
      <c r="U124">
        <v>2.2599999999999999E-4</v>
      </c>
    </row>
    <row r="125" spans="1:21" x14ac:dyDescent="0.25">
      <c r="A125" t="s">
        <v>30</v>
      </c>
      <c r="B125" s="8">
        <v>43410.538194444445</v>
      </c>
      <c r="C125" s="1">
        <v>3.4999999999999996E-3</v>
      </c>
      <c r="D125" s="4">
        <f t="shared" si="10"/>
        <v>6488.2857142857147</v>
      </c>
      <c r="E125" s="4">
        <f t="shared" si="5"/>
        <v>0.21708999999999998</v>
      </c>
      <c r="F125" s="11">
        <f t="shared" si="6"/>
        <v>0.22708999999999999</v>
      </c>
      <c r="G125" s="4">
        <f t="shared" si="11"/>
        <v>22.709</v>
      </c>
      <c r="H125" t="s">
        <v>9</v>
      </c>
      <c r="I125" t="s">
        <v>54</v>
      </c>
      <c r="J125">
        <v>1.9400000000000001E-2</v>
      </c>
      <c r="K125">
        <v>8.6199999999999999E-2</v>
      </c>
      <c r="L125">
        <v>6.0900000000000003E-2</v>
      </c>
      <c r="M125">
        <v>5.8599999999999999E-2</v>
      </c>
      <c r="N125">
        <v>1.8500000000000001E-3</v>
      </c>
      <c r="P125">
        <v>1.3999999999999999E-4</v>
      </c>
      <c r="Q125">
        <v>1.9400000000000001E-2</v>
      </c>
      <c r="R125">
        <v>8.6199999999999999E-2</v>
      </c>
      <c r="S125">
        <v>6.0900000000000003E-2</v>
      </c>
      <c r="T125">
        <v>5.8599999999999999E-2</v>
      </c>
      <c r="U125">
        <v>1.8500000000000001E-3</v>
      </c>
    </row>
    <row r="126" spans="1:21" x14ac:dyDescent="0.25">
      <c r="A126" t="s">
        <v>30</v>
      </c>
      <c r="B126" s="8">
        <v>43445.464583333334</v>
      </c>
      <c r="C126" s="1">
        <v>1.7000000000000001E-3</v>
      </c>
      <c r="D126" s="4">
        <f t="shared" si="10"/>
        <v>3735.411764705882</v>
      </c>
      <c r="E126" s="4">
        <f t="shared" si="5"/>
        <v>5.3502000000000001E-2</v>
      </c>
      <c r="F126" s="11">
        <f t="shared" si="6"/>
        <v>6.3502000000000003E-2</v>
      </c>
      <c r="G126" s="4">
        <f t="shared" si="11"/>
        <v>6.3502000000000001</v>
      </c>
      <c r="H126" t="s">
        <v>9</v>
      </c>
      <c r="I126" t="s">
        <v>52</v>
      </c>
      <c r="J126">
        <v>6.2100000000000002E-3</v>
      </c>
      <c r="K126">
        <v>2.0899999999999998E-2</v>
      </c>
      <c r="L126">
        <v>1.9099999999999999E-2</v>
      </c>
      <c r="M126">
        <v>1.6899999999999998E-2</v>
      </c>
      <c r="N126">
        <v>2.8200000000000002E-4</v>
      </c>
      <c r="P126">
        <v>1.1E-4</v>
      </c>
      <c r="Q126">
        <v>6.2100000000000002E-3</v>
      </c>
      <c r="R126">
        <v>2.0899999999999998E-2</v>
      </c>
      <c r="S126">
        <v>1.9099999999999999E-2</v>
      </c>
      <c r="T126">
        <v>1.6899999999999998E-2</v>
      </c>
      <c r="U126">
        <v>2.8200000000000002E-4</v>
      </c>
    </row>
    <row r="127" spans="1:21" x14ac:dyDescent="0.25">
      <c r="A127" t="s">
        <v>30</v>
      </c>
      <c r="B127" s="8">
        <v>43474.510416666664</v>
      </c>
      <c r="C127" s="1">
        <v>1.7000000000000001E-3</v>
      </c>
      <c r="D127" s="4">
        <f t="shared" si="10"/>
        <v>3943.1764705882347</v>
      </c>
      <c r="E127" s="4">
        <f t="shared" si="5"/>
        <v>5.7033999999999994E-2</v>
      </c>
      <c r="F127" s="11">
        <f t="shared" si="6"/>
        <v>6.7033999999999996E-2</v>
      </c>
      <c r="G127" s="4">
        <f t="shared" si="11"/>
        <v>6.7033999999999994</v>
      </c>
      <c r="H127" t="s">
        <v>9</v>
      </c>
      <c r="I127" t="s">
        <v>52</v>
      </c>
      <c r="J127">
        <v>5.7600000000000004E-3</v>
      </c>
      <c r="K127">
        <v>1.6299999999999999E-2</v>
      </c>
      <c r="L127">
        <v>1.6E-2</v>
      </c>
      <c r="M127">
        <v>2.86E-2</v>
      </c>
      <c r="N127">
        <v>2.6400000000000002E-4</v>
      </c>
      <c r="P127">
        <v>1.1E-4</v>
      </c>
      <c r="Q127">
        <v>5.7600000000000004E-3</v>
      </c>
      <c r="R127">
        <v>1.6299999999999999E-2</v>
      </c>
      <c r="S127">
        <v>1.6E-2</v>
      </c>
      <c r="T127">
        <v>2.86E-2</v>
      </c>
      <c r="U127">
        <v>2.6400000000000002E-4</v>
      </c>
    </row>
    <row r="128" spans="1:21" x14ac:dyDescent="0.25">
      <c r="A128" t="s">
        <v>30</v>
      </c>
      <c r="B128" s="8">
        <v>43504.477083333331</v>
      </c>
      <c r="C128" s="1">
        <v>1.8E-3</v>
      </c>
      <c r="D128" s="4">
        <f t="shared" si="10"/>
        <v>4316.6666666666661</v>
      </c>
      <c r="E128" s="4">
        <f t="shared" si="5"/>
        <v>6.7699999999999996E-2</v>
      </c>
      <c r="F128" s="11">
        <f t="shared" si="6"/>
        <v>7.7699999999999991E-2</v>
      </c>
      <c r="G128" s="4">
        <f t="shared" si="11"/>
        <v>7.7699999999999987</v>
      </c>
      <c r="H128" t="s">
        <v>9</v>
      </c>
      <c r="I128" t="s">
        <v>52</v>
      </c>
      <c r="J128">
        <v>4.7999999999999996E-3</v>
      </c>
      <c r="K128">
        <v>3.9899999999999998E-2</v>
      </c>
      <c r="L128">
        <v>1.6500000000000001E-2</v>
      </c>
      <c r="M128">
        <v>1.6199999999999999E-2</v>
      </c>
      <c r="N128">
        <v>1.9000000000000001E-4</v>
      </c>
      <c r="P128">
        <v>1.1E-4</v>
      </c>
      <c r="Q128">
        <v>4.7999999999999996E-3</v>
      </c>
      <c r="R128">
        <v>3.9899999999999998E-2</v>
      </c>
      <c r="S128">
        <v>1.6500000000000001E-2</v>
      </c>
      <c r="T128">
        <v>1.6199999999999999E-2</v>
      </c>
      <c r="U128">
        <v>1.9000000000000001E-4</v>
      </c>
    </row>
    <row r="129" spans="1:21" x14ac:dyDescent="0.25">
      <c r="A129" t="s">
        <v>30</v>
      </c>
      <c r="B129" s="8">
        <v>43538.613194444442</v>
      </c>
      <c r="C129" s="1">
        <v>1.7000000000000001E-3</v>
      </c>
      <c r="D129" s="4">
        <f t="shared" si="10"/>
        <v>6825.7647058823522</v>
      </c>
      <c r="E129" s="4">
        <f t="shared" si="5"/>
        <v>0.10603800000000001</v>
      </c>
      <c r="F129" s="11">
        <f t="shared" si="6"/>
        <v>0.116038</v>
      </c>
      <c r="G129" s="4">
        <f t="shared" si="11"/>
        <v>11.6038</v>
      </c>
      <c r="H129" t="s">
        <v>9</v>
      </c>
      <c r="I129" t="s">
        <v>57</v>
      </c>
      <c r="J129">
        <v>1.04E-2</v>
      </c>
      <c r="K129">
        <v>3.7900000000000003E-2</v>
      </c>
      <c r="L129">
        <v>3.2599999999999997E-2</v>
      </c>
      <c r="M129">
        <v>3.4200000000000001E-2</v>
      </c>
      <c r="N129">
        <v>8.3799999999999999E-4</v>
      </c>
      <c r="P129">
        <v>1E-4</v>
      </c>
      <c r="Q129">
        <v>1.04E-2</v>
      </c>
      <c r="R129">
        <v>3.7900000000000003E-2</v>
      </c>
      <c r="S129">
        <v>3.2599999999999997E-2</v>
      </c>
      <c r="T129">
        <v>3.4200000000000001E-2</v>
      </c>
      <c r="U129">
        <v>8.3799999999999999E-4</v>
      </c>
    </row>
    <row r="130" spans="1:21" x14ac:dyDescent="0.25">
      <c r="A130" t="s">
        <v>30</v>
      </c>
      <c r="B130" s="8">
        <v>43558.692361111112</v>
      </c>
      <c r="C130" s="1">
        <v>2.3E-3</v>
      </c>
      <c r="D130" s="4">
        <f t="shared" si="10"/>
        <v>5096.521739130435</v>
      </c>
      <c r="E130" s="4">
        <f t="shared" si="5"/>
        <v>0.10722</v>
      </c>
      <c r="F130" s="11">
        <f t="shared" si="6"/>
        <v>0.11721999999999999</v>
      </c>
      <c r="G130" s="4">
        <f t="shared" si="11"/>
        <v>11.722</v>
      </c>
      <c r="H130" t="s">
        <v>9</v>
      </c>
      <c r="I130" t="s">
        <v>52</v>
      </c>
      <c r="J130">
        <v>8.7600000000000004E-3</v>
      </c>
      <c r="K130">
        <v>5.8500000000000003E-2</v>
      </c>
      <c r="L130">
        <v>2.2700000000000001E-2</v>
      </c>
      <c r="M130">
        <v>2.64E-2</v>
      </c>
      <c r="N130">
        <v>7.5000000000000002E-4</v>
      </c>
      <c r="P130">
        <v>1.1E-4</v>
      </c>
      <c r="Q130">
        <v>8.7600000000000004E-3</v>
      </c>
      <c r="R130">
        <v>5.8500000000000003E-2</v>
      </c>
      <c r="S130">
        <v>2.2700000000000001E-2</v>
      </c>
      <c r="T130">
        <v>2.64E-2</v>
      </c>
      <c r="U130">
        <v>7.5000000000000002E-4</v>
      </c>
    </row>
    <row r="131" spans="1:21" x14ac:dyDescent="0.25">
      <c r="A131" t="s">
        <v>31</v>
      </c>
      <c r="B131" s="8">
        <v>43049.73333333333</v>
      </c>
      <c r="C131" s="1">
        <v>1.7000000000000001E-2</v>
      </c>
      <c r="D131" s="4">
        <f t="shared" si="10"/>
        <v>317.85294117647055</v>
      </c>
      <c r="E131" s="4">
        <f t="shared" ref="E131:E194" si="12">F131-0.01</f>
        <v>4.4034999999999998E-2</v>
      </c>
      <c r="F131" s="11">
        <f t="shared" ref="F131:F194" si="13">SUM(P131:U131)</f>
        <v>5.4035E-2</v>
      </c>
      <c r="G131" s="4">
        <f t="shared" si="11"/>
        <v>5.4035000000000002</v>
      </c>
      <c r="H131" t="s">
        <v>9</v>
      </c>
      <c r="I131" t="s">
        <v>61</v>
      </c>
      <c r="J131">
        <v>7.2300000000000003E-3</v>
      </c>
      <c r="K131">
        <v>9.8799999999999999E-3</v>
      </c>
      <c r="L131">
        <v>1.24E-2</v>
      </c>
      <c r="M131">
        <v>2.4400000000000002E-2</v>
      </c>
      <c r="N131" t="s">
        <v>108</v>
      </c>
      <c r="P131">
        <v>9.7999999999999997E-5</v>
      </c>
      <c r="Q131">
        <v>7.2300000000000003E-3</v>
      </c>
      <c r="R131">
        <v>9.8799999999999999E-3</v>
      </c>
      <c r="S131">
        <v>1.24E-2</v>
      </c>
      <c r="T131">
        <v>2.4400000000000002E-2</v>
      </c>
      <c r="U131">
        <v>2.6999999999999999E-5</v>
      </c>
    </row>
    <row r="132" spans="1:21" x14ac:dyDescent="0.25">
      <c r="A132" t="s">
        <v>31</v>
      </c>
      <c r="B132" s="8">
        <v>43083.572916666664</v>
      </c>
      <c r="C132" s="1">
        <v>1.44E-2</v>
      </c>
      <c r="D132" s="4">
        <f t="shared" si="10"/>
        <v>411.22222222222223</v>
      </c>
      <c r="E132" s="4">
        <f t="shared" si="12"/>
        <v>4.9215999999999996E-2</v>
      </c>
      <c r="F132" s="11">
        <f t="shared" si="13"/>
        <v>5.9215999999999998E-2</v>
      </c>
      <c r="G132" s="4">
        <f t="shared" si="11"/>
        <v>5.9215999999999998</v>
      </c>
      <c r="H132" t="s">
        <v>9</v>
      </c>
      <c r="I132" t="s">
        <v>57</v>
      </c>
      <c r="J132">
        <v>5.77E-3</v>
      </c>
      <c r="K132">
        <v>1.04E-2</v>
      </c>
      <c r="L132">
        <v>1.4E-2</v>
      </c>
      <c r="M132">
        <v>2.87E-2</v>
      </c>
      <c r="N132">
        <v>2.4600000000000002E-4</v>
      </c>
      <c r="P132">
        <v>1E-4</v>
      </c>
      <c r="Q132">
        <v>5.77E-3</v>
      </c>
      <c r="R132">
        <v>1.04E-2</v>
      </c>
      <c r="S132">
        <v>1.4E-2</v>
      </c>
      <c r="T132">
        <v>2.87E-2</v>
      </c>
      <c r="U132">
        <v>2.4600000000000002E-4</v>
      </c>
    </row>
    <row r="133" spans="1:21" x14ac:dyDescent="0.25">
      <c r="A133" t="s">
        <v>31</v>
      </c>
      <c r="B133" s="8">
        <v>43110.617361111108</v>
      </c>
      <c r="C133" s="1">
        <v>2.5600000000000001E-2</v>
      </c>
      <c r="D133" s="4">
        <f t="shared" si="10"/>
        <v>22353.359375</v>
      </c>
      <c r="E133" s="4">
        <f t="shared" si="12"/>
        <v>5.7124600000000001</v>
      </c>
      <c r="F133" s="11">
        <f t="shared" si="13"/>
        <v>5.7224599999999999</v>
      </c>
      <c r="G133" s="4">
        <f t="shared" si="11"/>
        <v>572.24599999999998</v>
      </c>
      <c r="H133" t="s">
        <v>9</v>
      </c>
      <c r="I133">
        <v>4.3899999999999998E-3</v>
      </c>
      <c r="J133">
        <v>0.11899999999999999</v>
      </c>
      <c r="K133">
        <v>1.84</v>
      </c>
      <c r="L133">
        <v>0.34499999999999997</v>
      </c>
      <c r="M133">
        <v>3.41</v>
      </c>
      <c r="N133">
        <v>4.0699999999999998E-3</v>
      </c>
      <c r="P133">
        <v>4.3899999999999998E-3</v>
      </c>
      <c r="Q133">
        <v>0.11899999999999999</v>
      </c>
      <c r="R133">
        <v>1.84</v>
      </c>
      <c r="S133">
        <v>0.34499999999999997</v>
      </c>
      <c r="T133">
        <v>3.41</v>
      </c>
      <c r="U133">
        <v>4.0699999999999998E-3</v>
      </c>
    </row>
    <row r="134" spans="1:21" x14ac:dyDescent="0.25">
      <c r="A134" t="s">
        <v>31</v>
      </c>
      <c r="B134" s="8">
        <v>43133.5625</v>
      </c>
      <c r="C134" s="1">
        <v>6.5000000000000006E-3</v>
      </c>
      <c r="D134" s="4">
        <f t="shared" si="10"/>
        <v>265398.46153846156</v>
      </c>
      <c r="E134" s="4">
        <f t="shared" si="12"/>
        <v>17.2409</v>
      </c>
      <c r="F134" s="11">
        <f t="shared" si="13"/>
        <v>17.250900000000001</v>
      </c>
      <c r="G134" s="4">
        <f t="shared" si="11"/>
        <v>1725.0900000000001</v>
      </c>
      <c r="H134" t="s">
        <v>9</v>
      </c>
      <c r="I134" t="s">
        <v>67</v>
      </c>
      <c r="J134">
        <v>1.81</v>
      </c>
      <c r="K134">
        <v>5.76</v>
      </c>
      <c r="L134">
        <v>3.6</v>
      </c>
      <c r="M134">
        <v>6.04</v>
      </c>
      <c r="N134">
        <v>2.0899999999999998E-2</v>
      </c>
      <c r="P134">
        <v>0.02</v>
      </c>
      <c r="Q134">
        <v>1.81</v>
      </c>
      <c r="R134">
        <v>5.76</v>
      </c>
      <c r="S134">
        <v>3.6</v>
      </c>
      <c r="T134">
        <v>6.04</v>
      </c>
      <c r="U134">
        <v>2.0899999999999998E-2</v>
      </c>
    </row>
    <row r="135" spans="1:21" x14ac:dyDescent="0.25">
      <c r="A135" t="s">
        <v>31</v>
      </c>
      <c r="B135" s="8">
        <v>43186.574999999997</v>
      </c>
      <c r="C135" s="1">
        <v>1.6399999999999998E-2</v>
      </c>
      <c r="D135" s="4">
        <f t="shared" si="10"/>
        <v>691.03658536585374</v>
      </c>
      <c r="E135" s="4">
        <f t="shared" si="12"/>
        <v>0.10333000000000001</v>
      </c>
      <c r="F135" s="11">
        <f t="shared" si="13"/>
        <v>0.11333</v>
      </c>
      <c r="G135" s="4">
        <f t="shared" si="11"/>
        <v>11.333</v>
      </c>
      <c r="H135" t="s">
        <v>9</v>
      </c>
      <c r="I135" t="s">
        <v>57</v>
      </c>
      <c r="J135">
        <v>8.5400000000000007E-3</v>
      </c>
      <c r="K135">
        <v>4.6399999999999997E-2</v>
      </c>
      <c r="L135">
        <v>1.9699999999999999E-2</v>
      </c>
      <c r="M135">
        <v>3.7499999999999999E-2</v>
      </c>
      <c r="N135">
        <v>1.09E-3</v>
      </c>
      <c r="P135">
        <v>1E-4</v>
      </c>
      <c r="Q135">
        <v>8.5400000000000007E-3</v>
      </c>
      <c r="R135">
        <v>4.6399999999999997E-2</v>
      </c>
      <c r="S135">
        <v>1.9699999999999999E-2</v>
      </c>
      <c r="T135">
        <v>3.7499999999999999E-2</v>
      </c>
      <c r="U135">
        <v>1.09E-3</v>
      </c>
    </row>
    <row r="136" spans="1:21" x14ac:dyDescent="0.25">
      <c r="A136" t="s">
        <v>31</v>
      </c>
      <c r="B136" s="8">
        <v>43202.570138888892</v>
      </c>
      <c r="C136" s="1">
        <v>1.84E-2</v>
      </c>
      <c r="D136" s="4">
        <f t="shared" si="10"/>
        <v>448.33152173913044</v>
      </c>
      <c r="E136" s="4">
        <f t="shared" si="12"/>
        <v>7.2493000000000002E-2</v>
      </c>
      <c r="F136" s="11">
        <f t="shared" si="13"/>
        <v>8.2492999999999997E-2</v>
      </c>
      <c r="G136" s="4">
        <f t="shared" si="11"/>
        <v>8.2492999999999999</v>
      </c>
      <c r="H136" t="s">
        <v>9</v>
      </c>
      <c r="I136" t="s">
        <v>68</v>
      </c>
      <c r="J136">
        <v>7.9500000000000005E-3</v>
      </c>
      <c r="K136">
        <v>1.9199999999999998E-2</v>
      </c>
      <c r="L136">
        <v>1.8800000000000001E-2</v>
      </c>
      <c r="M136">
        <v>3.6299999999999999E-2</v>
      </c>
      <c r="N136">
        <v>1.46E-4</v>
      </c>
      <c r="P136">
        <v>9.7E-5</v>
      </c>
      <c r="Q136">
        <v>7.9500000000000005E-3</v>
      </c>
      <c r="R136">
        <v>1.9199999999999998E-2</v>
      </c>
      <c r="S136">
        <v>1.8800000000000001E-2</v>
      </c>
      <c r="T136">
        <v>3.6299999999999999E-2</v>
      </c>
      <c r="U136">
        <v>1.46E-4</v>
      </c>
    </row>
    <row r="137" spans="1:21" x14ac:dyDescent="0.25">
      <c r="A137" t="s">
        <v>31</v>
      </c>
      <c r="B137" s="8">
        <v>43238.488194444442</v>
      </c>
      <c r="C137" s="1">
        <v>1.34E-2</v>
      </c>
      <c r="D137" s="4">
        <f t="shared" si="10"/>
        <v>26698.134328358206</v>
      </c>
      <c r="E137" s="4">
        <f t="shared" si="12"/>
        <v>3.5675500000000002</v>
      </c>
      <c r="F137" s="11">
        <f t="shared" si="13"/>
        <v>3.57755</v>
      </c>
      <c r="G137" s="4">
        <f t="shared" si="11"/>
        <v>357.755</v>
      </c>
      <c r="H137" t="s">
        <v>9</v>
      </c>
      <c r="I137" t="s">
        <v>69</v>
      </c>
      <c r="J137">
        <v>0.313</v>
      </c>
      <c r="K137">
        <v>0.39300000000000002</v>
      </c>
      <c r="L137">
        <v>0.34899999999999998</v>
      </c>
      <c r="M137">
        <v>2.52</v>
      </c>
      <c r="N137" t="s">
        <v>109</v>
      </c>
      <c r="P137">
        <v>2E-3</v>
      </c>
      <c r="Q137">
        <v>0.313</v>
      </c>
      <c r="R137">
        <v>0.39300000000000002</v>
      </c>
      <c r="S137">
        <v>0.34899999999999998</v>
      </c>
      <c r="T137">
        <v>2.52</v>
      </c>
      <c r="U137">
        <v>5.5000000000000003E-4</v>
      </c>
    </row>
    <row r="138" spans="1:21" x14ac:dyDescent="0.25">
      <c r="A138" t="s">
        <v>31</v>
      </c>
      <c r="B138" s="8">
        <v>43277.500694444447</v>
      </c>
      <c r="C138" s="1">
        <v>4.2699999999999995E-2</v>
      </c>
      <c r="D138" s="4">
        <f t="shared" si="10"/>
        <v>363.60655737704917</v>
      </c>
      <c r="E138" s="4">
        <f t="shared" si="12"/>
        <v>0.14525999999999997</v>
      </c>
      <c r="F138" s="11">
        <f t="shared" si="13"/>
        <v>0.15525999999999998</v>
      </c>
      <c r="G138" s="4">
        <f t="shared" si="11"/>
        <v>15.525999999999998</v>
      </c>
      <c r="H138" t="s">
        <v>9</v>
      </c>
      <c r="I138" t="s">
        <v>54</v>
      </c>
      <c r="J138">
        <v>5.8700000000000002E-3</v>
      </c>
      <c r="K138">
        <v>8.1499999999999993E-3</v>
      </c>
      <c r="L138">
        <v>8.1700000000000002E-3</v>
      </c>
      <c r="M138">
        <v>0.13100000000000001</v>
      </c>
      <c r="N138">
        <v>1.9300000000000001E-3</v>
      </c>
      <c r="P138">
        <v>1.3999999999999999E-4</v>
      </c>
      <c r="Q138">
        <v>5.8700000000000002E-3</v>
      </c>
      <c r="R138">
        <v>8.1499999999999993E-3</v>
      </c>
      <c r="S138">
        <v>8.1700000000000002E-3</v>
      </c>
      <c r="T138">
        <v>0.13100000000000001</v>
      </c>
      <c r="U138">
        <v>1.9300000000000001E-3</v>
      </c>
    </row>
    <row r="139" spans="1:21" x14ac:dyDescent="0.25">
      <c r="A139" t="s">
        <v>31</v>
      </c>
      <c r="B139" s="8">
        <v>43293.476388888892</v>
      </c>
      <c r="C139" s="1">
        <v>1.9799999999999998E-2</v>
      </c>
      <c r="D139" s="4">
        <f t="shared" si="10"/>
        <v>224.09595959595961</v>
      </c>
      <c r="E139" s="4">
        <f t="shared" si="12"/>
        <v>3.4370999999999999E-2</v>
      </c>
      <c r="F139" s="11">
        <f t="shared" si="13"/>
        <v>4.4371000000000001E-2</v>
      </c>
      <c r="G139" s="4">
        <f t="shared" si="11"/>
        <v>4.4371</v>
      </c>
      <c r="H139" t="s">
        <v>9</v>
      </c>
      <c r="I139" t="s">
        <v>57</v>
      </c>
      <c r="J139">
        <v>5.1500000000000001E-3</v>
      </c>
      <c r="K139">
        <v>1.14E-2</v>
      </c>
      <c r="L139">
        <v>1.2200000000000001E-2</v>
      </c>
      <c r="M139">
        <v>1.54E-2</v>
      </c>
      <c r="N139">
        <v>1.21E-4</v>
      </c>
      <c r="P139">
        <v>1E-4</v>
      </c>
      <c r="Q139">
        <v>5.1500000000000001E-3</v>
      </c>
      <c r="R139">
        <v>1.14E-2</v>
      </c>
      <c r="S139">
        <v>1.2200000000000001E-2</v>
      </c>
      <c r="T139">
        <v>1.54E-2</v>
      </c>
      <c r="U139">
        <v>1.21E-4</v>
      </c>
    </row>
    <row r="140" spans="1:21" x14ac:dyDescent="0.25">
      <c r="A140" t="s">
        <v>31</v>
      </c>
      <c r="B140" s="8">
        <v>43328.710416666669</v>
      </c>
      <c r="C140" s="1">
        <v>5.0000000000000001E-4</v>
      </c>
      <c r="D140" s="4">
        <f t="shared" si="10"/>
        <v>13832.800000000001</v>
      </c>
      <c r="E140" s="4">
        <f t="shared" si="12"/>
        <v>5.9164000000000001E-2</v>
      </c>
      <c r="F140" s="11">
        <f t="shared" si="13"/>
        <v>6.9164000000000003E-2</v>
      </c>
      <c r="G140" s="4">
        <f t="shared" si="11"/>
        <v>6.9164000000000003</v>
      </c>
      <c r="H140" t="s">
        <v>9</v>
      </c>
      <c r="I140" t="s">
        <v>62</v>
      </c>
      <c r="J140">
        <v>6.9199999999999999E-3</v>
      </c>
      <c r="K140">
        <v>1.89E-2</v>
      </c>
      <c r="L140">
        <v>1.5699999999999999E-2</v>
      </c>
      <c r="M140">
        <v>2.7400000000000001E-2</v>
      </c>
      <c r="N140">
        <v>1.45E-4</v>
      </c>
      <c r="P140">
        <v>9.8999999999999994E-5</v>
      </c>
      <c r="Q140">
        <v>6.9199999999999999E-3</v>
      </c>
      <c r="R140">
        <v>1.89E-2</v>
      </c>
      <c r="S140">
        <v>1.5699999999999999E-2</v>
      </c>
      <c r="T140">
        <v>2.7400000000000001E-2</v>
      </c>
      <c r="U140">
        <v>1.45E-4</v>
      </c>
    </row>
    <row r="141" spans="1:21" x14ac:dyDescent="0.25">
      <c r="A141" t="s">
        <v>31</v>
      </c>
      <c r="B141" s="8">
        <v>43361.692361111112</v>
      </c>
      <c r="C141" s="1">
        <v>5.0000000000000001E-4</v>
      </c>
      <c r="D141" s="4">
        <f t="shared" si="10"/>
        <v>11707.399999999998</v>
      </c>
      <c r="E141" s="4">
        <f t="shared" si="12"/>
        <v>4.853699999999999E-2</v>
      </c>
      <c r="F141" s="11">
        <f t="shared" si="13"/>
        <v>5.8536999999999992E-2</v>
      </c>
      <c r="G141" s="4">
        <f t="shared" si="11"/>
        <v>5.853699999999999</v>
      </c>
      <c r="H141" t="s">
        <v>9</v>
      </c>
      <c r="I141" t="s">
        <v>70</v>
      </c>
      <c r="J141">
        <v>6.8799999999999998E-3</v>
      </c>
      <c r="K141">
        <v>1.7999999999999999E-2</v>
      </c>
      <c r="L141">
        <v>1.4200000000000001E-2</v>
      </c>
      <c r="M141">
        <v>1.9199999999999998E-2</v>
      </c>
      <c r="N141">
        <v>1.65E-4</v>
      </c>
      <c r="P141">
        <v>9.2E-5</v>
      </c>
      <c r="Q141">
        <v>6.8799999999999998E-3</v>
      </c>
      <c r="R141">
        <v>1.7999999999999999E-2</v>
      </c>
      <c r="S141">
        <v>1.4200000000000001E-2</v>
      </c>
      <c r="T141">
        <v>1.9199999999999998E-2</v>
      </c>
      <c r="U141">
        <v>1.65E-4</v>
      </c>
    </row>
    <row r="142" spans="1:21" x14ac:dyDescent="0.25">
      <c r="A142" t="s">
        <v>31</v>
      </c>
      <c r="B142" s="8">
        <v>43381.666666666664</v>
      </c>
      <c r="C142" s="1">
        <v>1E-3</v>
      </c>
      <c r="D142" s="4">
        <f t="shared" si="10"/>
        <v>10676.499999999998</v>
      </c>
      <c r="E142" s="4">
        <f t="shared" si="12"/>
        <v>9.6765000000000004E-2</v>
      </c>
      <c r="F142" s="11">
        <f t="shared" si="13"/>
        <v>0.106765</v>
      </c>
      <c r="G142" s="4">
        <f t="shared" si="11"/>
        <v>10.676499999999999</v>
      </c>
      <c r="H142" t="s">
        <v>9</v>
      </c>
      <c r="I142" t="s">
        <v>52</v>
      </c>
      <c r="J142">
        <v>1.1900000000000001E-2</v>
      </c>
      <c r="K142">
        <v>3.2899999999999999E-2</v>
      </c>
      <c r="L142">
        <v>2.8500000000000001E-2</v>
      </c>
      <c r="M142">
        <v>3.3099999999999997E-2</v>
      </c>
      <c r="N142">
        <v>2.5500000000000002E-4</v>
      </c>
      <c r="P142">
        <v>1.1E-4</v>
      </c>
      <c r="Q142">
        <v>1.1900000000000001E-2</v>
      </c>
      <c r="R142">
        <v>3.2899999999999999E-2</v>
      </c>
      <c r="S142">
        <v>2.8500000000000001E-2</v>
      </c>
      <c r="T142">
        <v>3.3099999999999997E-2</v>
      </c>
      <c r="U142">
        <v>2.5500000000000002E-4</v>
      </c>
    </row>
    <row r="143" spans="1:21" x14ac:dyDescent="0.25">
      <c r="A143" t="s">
        <v>31</v>
      </c>
      <c r="B143" s="8">
        <v>43416.525694444441</v>
      </c>
      <c r="C143" s="1">
        <v>1.1000000000000001E-3</v>
      </c>
      <c r="D143" s="4">
        <f t="shared" si="10"/>
        <v>7109.818181818182</v>
      </c>
      <c r="E143" s="4">
        <f t="shared" si="12"/>
        <v>6.8208000000000019E-2</v>
      </c>
      <c r="F143" s="11">
        <f t="shared" si="13"/>
        <v>7.8208000000000014E-2</v>
      </c>
      <c r="G143" s="4">
        <f t="shared" si="11"/>
        <v>7.8208000000000011</v>
      </c>
      <c r="H143" t="s">
        <v>9</v>
      </c>
      <c r="I143" t="s">
        <v>71</v>
      </c>
      <c r="J143">
        <v>1.29E-2</v>
      </c>
      <c r="K143">
        <v>1.6799999999999999E-2</v>
      </c>
      <c r="L143">
        <v>2.3599999999999999E-2</v>
      </c>
      <c r="M143">
        <v>2.4500000000000001E-2</v>
      </c>
      <c r="N143">
        <v>3.21E-4</v>
      </c>
      <c r="P143">
        <v>8.7000000000000001E-5</v>
      </c>
      <c r="Q143">
        <v>1.29E-2</v>
      </c>
      <c r="R143">
        <v>1.6799999999999999E-2</v>
      </c>
      <c r="S143">
        <v>2.3599999999999999E-2</v>
      </c>
      <c r="T143">
        <v>2.4500000000000001E-2</v>
      </c>
      <c r="U143">
        <v>3.21E-4</v>
      </c>
    </row>
    <row r="144" spans="1:21" x14ac:dyDescent="0.25">
      <c r="A144" t="s">
        <v>31</v>
      </c>
      <c r="B144" s="8">
        <v>43445.564583333333</v>
      </c>
      <c r="C144" s="1">
        <v>1.7000000000000001E-3</v>
      </c>
      <c r="D144" s="4">
        <f t="shared" si="10"/>
        <v>7467.2352941176441</v>
      </c>
      <c r="E144" s="4">
        <f t="shared" si="12"/>
        <v>0.11694299999999998</v>
      </c>
      <c r="F144" s="11">
        <f t="shared" si="13"/>
        <v>0.12694299999999997</v>
      </c>
      <c r="G144" s="4">
        <f t="shared" si="11"/>
        <v>12.694299999999997</v>
      </c>
      <c r="H144" t="s">
        <v>9</v>
      </c>
      <c r="I144" t="s">
        <v>55</v>
      </c>
      <c r="J144">
        <v>1.95E-2</v>
      </c>
      <c r="K144">
        <v>2.75E-2</v>
      </c>
      <c r="L144">
        <v>4.0099999999999997E-2</v>
      </c>
      <c r="M144">
        <v>3.9399999999999998E-2</v>
      </c>
      <c r="N144">
        <v>3.2299999999999999E-4</v>
      </c>
      <c r="P144">
        <v>1.2E-4</v>
      </c>
      <c r="Q144">
        <v>1.95E-2</v>
      </c>
      <c r="R144">
        <v>2.75E-2</v>
      </c>
      <c r="S144">
        <v>4.0099999999999997E-2</v>
      </c>
      <c r="T144">
        <v>3.9399999999999998E-2</v>
      </c>
      <c r="U144">
        <v>3.2299999999999999E-4</v>
      </c>
    </row>
    <row r="145" spans="1:21" x14ac:dyDescent="0.25">
      <c r="A145" t="s">
        <v>31</v>
      </c>
      <c r="B145" s="8">
        <v>43475.532638888886</v>
      </c>
      <c r="C145" s="1">
        <v>2.0999999999999999E-3</v>
      </c>
      <c r="D145" s="4">
        <f t="shared" si="10"/>
        <v>2892.9523809523812</v>
      </c>
      <c r="E145" s="4">
        <f t="shared" si="12"/>
        <v>5.0752000000000005E-2</v>
      </c>
      <c r="F145" s="11">
        <f t="shared" si="13"/>
        <v>6.0752000000000007E-2</v>
      </c>
      <c r="G145" s="4">
        <f t="shared" si="11"/>
        <v>6.0752000000000006</v>
      </c>
      <c r="H145" t="s">
        <v>9</v>
      </c>
      <c r="I145" t="s">
        <v>55</v>
      </c>
      <c r="J145">
        <v>6.9499999999999996E-3</v>
      </c>
      <c r="K145">
        <v>1.5900000000000001E-2</v>
      </c>
      <c r="L145">
        <v>1.6500000000000001E-2</v>
      </c>
      <c r="M145">
        <v>2.1100000000000001E-2</v>
      </c>
      <c r="N145">
        <v>1.8200000000000001E-4</v>
      </c>
      <c r="P145">
        <v>1.2E-4</v>
      </c>
      <c r="Q145">
        <v>6.9499999999999996E-3</v>
      </c>
      <c r="R145">
        <v>1.5900000000000001E-2</v>
      </c>
      <c r="S145">
        <v>1.6500000000000001E-2</v>
      </c>
      <c r="T145">
        <v>2.1100000000000001E-2</v>
      </c>
      <c r="U145">
        <v>1.8200000000000001E-4</v>
      </c>
    </row>
    <row r="146" spans="1:21" x14ac:dyDescent="0.25">
      <c r="A146" t="s">
        <v>31</v>
      </c>
      <c r="B146" s="8">
        <v>43508.517361111109</v>
      </c>
      <c r="C146" s="1">
        <v>2.5000000000000001E-3</v>
      </c>
      <c r="D146" s="4">
        <f t="shared" si="10"/>
        <v>2054.44</v>
      </c>
      <c r="E146" s="4">
        <f t="shared" si="12"/>
        <v>4.1360999999999995E-2</v>
      </c>
      <c r="F146" s="11">
        <f t="shared" si="13"/>
        <v>5.1360999999999997E-2</v>
      </c>
      <c r="G146" s="4">
        <f t="shared" si="11"/>
        <v>5.1360999999999999</v>
      </c>
      <c r="H146" t="s">
        <v>9</v>
      </c>
      <c r="I146" t="s">
        <v>55</v>
      </c>
      <c r="J146">
        <v>5.7400000000000003E-3</v>
      </c>
      <c r="K146">
        <v>1.6899999999999998E-2</v>
      </c>
      <c r="L146">
        <v>1.15E-2</v>
      </c>
      <c r="M146">
        <v>1.7000000000000001E-2</v>
      </c>
      <c r="N146">
        <v>1.01E-4</v>
      </c>
      <c r="P146">
        <v>1.2E-4</v>
      </c>
      <c r="Q146">
        <v>5.7400000000000003E-3</v>
      </c>
      <c r="R146">
        <v>1.6899999999999998E-2</v>
      </c>
      <c r="S146">
        <v>1.15E-2</v>
      </c>
      <c r="T146">
        <v>1.7000000000000001E-2</v>
      </c>
      <c r="U146">
        <v>1.01E-4</v>
      </c>
    </row>
    <row r="147" spans="1:21" s="14" customFormat="1" x14ac:dyDescent="0.25">
      <c r="A147" s="12" t="s">
        <v>31</v>
      </c>
      <c r="B147" s="13">
        <v>43549.620833333334</v>
      </c>
      <c r="C147" s="14" t="e">
        <v>#VALUE!</v>
      </c>
      <c r="D147" s="15" t="e">
        <f t="shared" si="10"/>
        <v>#VALUE!</v>
      </c>
      <c r="E147" s="4">
        <f t="shared" si="12"/>
        <v>-0.01</v>
      </c>
      <c r="F147" s="16">
        <f t="shared" si="13"/>
        <v>0</v>
      </c>
      <c r="G147" s="15">
        <f t="shared" si="11"/>
        <v>0</v>
      </c>
      <c r="H147" s="12" t="s">
        <v>50</v>
      </c>
      <c r="I147" s="12" t="s">
        <v>50</v>
      </c>
      <c r="J147" s="12" t="s">
        <v>50</v>
      </c>
      <c r="K147" s="12" t="s">
        <v>50</v>
      </c>
      <c r="L147" s="12" t="s">
        <v>50</v>
      </c>
      <c r="M147" s="12" t="s">
        <v>50</v>
      </c>
      <c r="N147" s="12" t="s">
        <v>50</v>
      </c>
      <c r="P147" s="12" t="s">
        <v>50</v>
      </c>
      <c r="Q147" s="12" t="s">
        <v>50</v>
      </c>
      <c r="R147" s="12" t="s">
        <v>50</v>
      </c>
      <c r="S147" s="12" t="s">
        <v>50</v>
      </c>
      <c r="T147" s="12" t="s">
        <v>50</v>
      </c>
      <c r="U147" s="12" t="s">
        <v>50</v>
      </c>
    </row>
    <row r="148" spans="1:21" x14ac:dyDescent="0.25">
      <c r="A148" t="s">
        <v>31</v>
      </c>
      <c r="B148" s="8">
        <v>43559.509027777778</v>
      </c>
      <c r="C148" s="1">
        <v>2.8999999999999998E-3</v>
      </c>
      <c r="D148" s="4">
        <f t="shared" si="10"/>
        <v>4420.3793103448279</v>
      </c>
      <c r="E148" s="4">
        <f t="shared" si="12"/>
        <v>0.118191</v>
      </c>
      <c r="F148" s="11">
        <f t="shared" si="13"/>
        <v>0.128191</v>
      </c>
      <c r="G148" s="4">
        <f t="shared" si="11"/>
        <v>12.819099999999999</v>
      </c>
      <c r="H148" t="s">
        <v>9</v>
      </c>
      <c r="I148" t="s">
        <v>52</v>
      </c>
      <c r="J148">
        <v>1.18E-2</v>
      </c>
      <c r="K148">
        <v>4.1300000000000003E-2</v>
      </c>
      <c r="L148">
        <v>3.3099999999999997E-2</v>
      </c>
      <c r="M148">
        <v>4.0899999999999999E-2</v>
      </c>
      <c r="N148">
        <v>9.810000000000001E-4</v>
      </c>
      <c r="P148">
        <v>1.1E-4</v>
      </c>
      <c r="Q148">
        <v>1.18E-2</v>
      </c>
      <c r="R148">
        <v>4.1300000000000003E-2</v>
      </c>
      <c r="S148">
        <v>3.3099999999999997E-2</v>
      </c>
      <c r="T148">
        <v>4.0899999999999999E-2</v>
      </c>
      <c r="U148">
        <v>9.810000000000001E-4</v>
      </c>
    </row>
    <row r="149" spans="1:21" x14ac:dyDescent="0.25">
      <c r="A149" t="s">
        <v>32</v>
      </c>
      <c r="B149" s="8">
        <v>43049.381944444445</v>
      </c>
      <c r="C149" s="1">
        <v>1.03E-2</v>
      </c>
      <c r="D149" s="4">
        <f t="shared" si="10"/>
        <v>521.93203883495141</v>
      </c>
      <c r="E149" s="4">
        <f t="shared" si="12"/>
        <v>4.3758999999999999E-2</v>
      </c>
      <c r="F149" s="11">
        <f t="shared" si="13"/>
        <v>5.3759000000000001E-2</v>
      </c>
      <c r="G149" s="4">
        <f t="shared" si="11"/>
        <v>5.3758999999999997</v>
      </c>
      <c r="H149" t="s">
        <v>9</v>
      </c>
      <c r="I149" t="s">
        <v>57</v>
      </c>
      <c r="J149">
        <v>5.6299999999999996E-3</v>
      </c>
      <c r="K149">
        <v>1.04E-2</v>
      </c>
      <c r="L149">
        <v>1.21E-2</v>
      </c>
      <c r="M149">
        <v>2.5499999999999998E-2</v>
      </c>
      <c r="N149" t="s">
        <v>103</v>
      </c>
      <c r="P149">
        <v>1E-4</v>
      </c>
      <c r="Q149">
        <v>5.6299999999999996E-3</v>
      </c>
      <c r="R149">
        <v>1.04E-2</v>
      </c>
      <c r="S149">
        <v>1.21E-2</v>
      </c>
      <c r="T149">
        <v>2.5499999999999998E-2</v>
      </c>
      <c r="U149">
        <v>2.9E-5</v>
      </c>
    </row>
    <row r="150" spans="1:21" x14ac:dyDescent="0.25">
      <c r="A150" t="s">
        <v>32</v>
      </c>
      <c r="B150" s="8">
        <v>43082.638888888891</v>
      </c>
      <c r="C150" s="1">
        <v>7.4000000000000003E-3</v>
      </c>
      <c r="D150" s="4">
        <f t="shared" si="10"/>
        <v>1011.8648648648648</v>
      </c>
      <c r="E150" s="4">
        <f t="shared" si="12"/>
        <v>6.4878000000000005E-2</v>
      </c>
      <c r="F150" s="11">
        <f t="shared" si="13"/>
        <v>7.4878E-2</v>
      </c>
      <c r="G150" s="4">
        <f t="shared" si="11"/>
        <v>7.4878</v>
      </c>
      <c r="H150" t="s">
        <v>9</v>
      </c>
      <c r="I150" t="s">
        <v>57</v>
      </c>
      <c r="J150">
        <v>6.5500000000000003E-3</v>
      </c>
      <c r="K150">
        <v>1.5299999999999999E-2</v>
      </c>
      <c r="L150">
        <v>1.9900000000000001E-2</v>
      </c>
      <c r="M150">
        <v>3.3000000000000002E-2</v>
      </c>
      <c r="N150" t="s">
        <v>110</v>
      </c>
      <c r="P150">
        <v>1E-4</v>
      </c>
      <c r="Q150">
        <v>6.5500000000000003E-3</v>
      </c>
      <c r="R150">
        <v>1.5299999999999999E-2</v>
      </c>
      <c r="S150">
        <v>1.9900000000000001E-2</v>
      </c>
      <c r="T150">
        <v>3.3000000000000002E-2</v>
      </c>
      <c r="U150">
        <v>2.8E-5</v>
      </c>
    </row>
    <row r="151" spans="1:21" x14ac:dyDescent="0.25">
      <c r="A151" t="s">
        <v>32</v>
      </c>
      <c r="B151" s="8">
        <v>43112.5</v>
      </c>
      <c r="C151" s="1">
        <v>1.0500000000000001E-2</v>
      </c>
      <c r="D151" s="4">
        <f t="shared" si="10"/>
        <v>958.84761904761876</v>
      </c>
      <c r="E151" s="4">
        <f t="shared" si="12"/>
        <v>9.0678999999999996E-2</v>
      </c>
      <c r="F151" s="11">
        <f t="shared" si="13"/>
        <v>0.10067899999999999</v>
      </c>
      <c r="G151" s="4">
        <f t="shared" si="11"/>
        <v>10.067899999999998</v>
      </c>
      <c r="H151" t="s">
        <v>9</v>
      </c>
      <c r="I151">
        <v>1.1E-4</v>
      </c>
      <c r="J151">
        <v>6.2700000000000004E-3</v>
      </c>
      <c r="K151">
        <v>2.76E-2</v>
      </c>
      <c r="L151">
        <v>2.0199999999999999E-2</v>
      </c>
      <c r="M151">
        <v>4.6300000000000001E-2</v>
      </c>
      <c r="N151">
        <v>1.9900000000000001E-4</v>
      </c>
      <c r="P151">
        <v>1.1E-4</v>
      </c>
      <c r="Q151">
        <v>6.2700000000000004E-3</v>
      </c>
      <c r="R151">
        <v>2.76E-2</v>
      </c>
      <c r="S151">
        <v>2.0199999999999999E-2</v>
      </c>
      <c r="T151">
        <v>4.6300000000000001E-2</v>
      </c>
      <c r="U151">
        <v>1.9900000000000001E-4</v>
      </c>
    </row>
    <row r="152" spans="1:21" x14ac:dyDescent="0.25">
      <c r="A152" t="s">
        <v>32</v>
      </c>
      <c r="B152" s="8">
        <v>43147.597222222219</v>
      </c>
      <c r="C152" s="1">
        <v>1.8500000000000003E-2</v>
      </c>
      <c r="D152" s="4">
        <f t="shared" si="10"/>
        <v>16599.189189189186</v>
      </c>
      <c r="E152" s="4">
        <f t="shared" si="12"/>
        <v>3.0608500000000003</v>
      </c>
      <c r="F152" s="11">
        <f t="shared" si="13"/>
        <v>3.0708500000000001</v>
      </c>
      <c r="G152" s="4">
        <f t="shared" si="11"/>
        <v>307.08499999999998</v>
      </c>
      <c r="H152" t="s">
        <v>9</v>
      </c>
      <c r="I152" t="s">
        <v>69</v>
      </c>
      <c r="J152">
        <v>0.40400000000000003</v>
      </c>
      <c r="K152">
        <v>0.69499999999999995</v>
      </c>
      <c r="L152">
        <v>1</v>
      </c>
      <c r="M152">
        <v>0.96799999999999997</v>
      </c>
      <c r="N152">
        <v>1.8500000000000001E-3</v>
      </c>
      <c r="P152">
        <v>2E-3</v>
      </c>
      <c r="Q152">
        <v>0.40400000000000003</v>
      </c>
      <c r="R152">
        <v>0.69499999999999995</v>
      </c>
      <c r="S152">
        <v>1</v>
      </c>
      <c r="T152">
        <v>0.96799999999999997</v>
      </c>
      <c r="U152">
        <v>1.8500000000000001E-3</v>
      </c>
    </row>
    <row r="153" spans="1:21" x14ac:dyDescent="0.25">
      <c r="A153" t="s">
        <v>32</v>
      </c>
      <c r="B153" s="8">
        <v>43187.65625</v>
      </c>
      <c r="C153" s="1">
        <v>1.4800000000000001E-2</v>
      </c>
      <c r="D153" s="4">
        <f t="shared" si="10"/>
        <v>787.35135135135113</v>
      </c>
      <c r="E153" s="4">
        <f t="shared" si="12"/>
        <v>0.10652799999999998</v>
      </c>
      <c r="F153" s="11">
        <f t="shared" si="13"/>
        <v>0.11652799999999998</v>
      </c>
      <c r="G153" s="4">
        <f t="shared" si="11"/>
        <v>11.652799999999997</v>
      </c>
      <c r="H153" t="s">
        <v>9</v>
      </c>
      <c r="I153" t="s">
        <v>61</v>
      </c>
      <c r="J153">
        <v>8.3899999999999999E-3</v>
      </c>
      <c r="K153">
        <v>4.6899999999999997E-2</v>
      </c>
      <c r="L153">
        <v>2.2800000000000001E-2</v>
      </c>
      <c r="M153">
        <v>3.5499999999999997E-2</v>
      </c>
      <c r="N153">
        <v>2.8400000000000001E-3</v>
      </c>
      <c r="P153">
        <v>9.7999999999999997E-5</v>
      </c>
      <c r="Q153">
        <v>8.3899999999999999E-3</v>
      </c>
      <c r="R153">
        <v>4.6899999999999997E-2</v>
      </c>
      <c r="S153">
        <v>2.2800000000000001E-2</v>
      </c>
      <c r="T153">
        <v>3.5499999999999997E-2</v>
      </c>
      <c r="U153">
        <v>2.8400000000000001E-3</v>
      </c>
    </row>
    <row r="154" spans="1:21" x14ac:dyDescent="0.25">
      <c r="A154" t="s">
        <v>32</v>
      </c>
      <c r="B154" s="8">
        <v>43203.481944444444</v>
      </c>
      <c r="C154" s="1">
        <v>1.2199999999999999E-2</v>
      </c>
      <c r="D154" s="4">
        <f t="shared" si="10"/>
        <v>500.99180327868851</v>
      </c>
      <c r="E154" s="4">
        <f t="shared" si="12"/>
        <v>5.1120999999999993E-2</v>
      </c>
      <c r="F154" s="11">
        <f t="shared" si="13"/>
        <v>6.1120999999999995E-2</v>
      </c>
      <c r="G154" s="4">
        <f t="shared" si="11"/>
        <v>6.112099999999999</v>
      </c>
      <c r="H154" t="s">
        <v>9</v>
      </c>
      <c r="I154" t="s">
        <v>62</v>
      </c>
      <c r="J154">
        <v>4.5599999999999998E-3</v>
      </c>
      <c r="K154">
        <v>2.87E-2</v>
      </c>
      <c r="L154">
        <v>7.8499999999999993E-3</v>
      </c>
      <c r="M154">
        <v>1.9800000000000002E-2</v>
      </c>
      <c r="N154">
        <v>1.12E-4</v>
      </c>
      <c r="P154">
        <v>9.8999999999999994E-5</v>
      </c>
      <c r="Q154">
        <v>4.5599999999999998E-3</v>
      </c>
      <c r="R154">
        <v>2.87E-2</v>
      </c>
      <c r="S154">
        <v>7.8499999999999993E-3</v>
      </c>
      <c r="T154">
        <v>1.9800000000000002E-2</v>
      </c>
      <c r="U154">
        <v>1.12E-4</v>
      </c>
    </row>
    <row r="155" spans="1:21" x14ac:dyDescent="0.25">
      <c r="A155" t="s">
        <v>32</v>
      </c>
      <c r="B155" s="8">
        <v>43235.48541666667</v>
      </c>
      <c r="C155" s="1">
        <v>1.5300000000000001E-2</v>
      </c>
      <c r="D155" s="4">
        <f t="shared" si="10"/>
        <v>1505.0130718954247</v>
      </c>
      <c r="E155" s="4">
        <f t="shared" si="12"/>
        <v>0.22026699999999999</v>
      </c>
      <c r="F155" s="11">
        <f t="shared" si="13"/>
        <v>0.230267</v>
      </c>
      <c r="G155" s="4">
        <f t="shared" si="11"/>
        <v>23.026699999999998</v>
      </c>
      <c r="H155" t="s">
        <v>9</v>
      </c>
      <c r="I155" t="s">
        <v>57</v>
      </c>
      <c r="J155">
        <v>7.92E-3</v>
      </c>
      <c r="K155">
        <v>0.02</v>
      </c>
      <c r="L155">
        <v>1.2999999999999999E-2</v>
      </c>
      <c r="M155">
        <v>0.189</v>
      </c>
      <c r="N155">
        <v>2.4699999999999999E-4</v>
      </c>
      <c r="P155">
        <v>1E-4</v>
      </c>
      <c r="Q155">
        <v>7.92E-3</v>
      </c>
      <c r="R155">
        <v>0.02</v>
      </c>
      <c r="S155">
        <v>1.2999999999999999E-2</v>
      </c>
      <c r="T155">
        <v>0.189</v>
      </c>
      <c r="U155">
        <v>2.4699999999999999E-4</v>
      </c>
    </row>
    <row r="156" spans="1:21" x14ac:dyDescent="0.25">
      <c r="A156" t="s">
        <v>32</v>
      </c>
      <c r="B156" s="8">
        <v>43269.626388888886</v>
      </c>
      <c r="C156" s="1">
        <v>1.7299999999999999E-2</v>
      </c>
      <c r="D156" s="4">
        <f t="shared" si="10"/>
        <v>795.48554913294799</v>
      </c>
      <c r="E156" s="4">
        <f t="shared" si="12"/>
        <v>0.12761899999999998</v>
      </c>
      <c r="F156" s="11">
        <f t="shared" si="13"/>
        <v>0.13761899999999999</v>
      </c>
      <c r="G156" s="4">
        <f t="shared" si="11"/>
        <v>13.761899999999999</v>
      </c>
      <c r="H156" t="s">
        <v>9</v>
      </c>
      <c r="I156" t="s">
        <v>57</v>
      </c>
      <c r="J156">
        <v>1.7000000000000001E-2</v>
      </c>
      <c r="K156">
        <v>5.7000000000000002E-2</v>
      </c>
      <c r="L156">
        <v>2.98E-2</v>
      </c>
      <c r="M156">
        <v>3.3300000000000003E-2</v>
      </c>
      <c r="N156">
        <v>4.1899999999999999E-4</v>
      </c>
      <c r="P156">
        <v>1E-4</v>
      </c>
      <c r="Q156">
        <v>1.7000000000000001E-2</v>
      </c>
      <c r="R156">
        <v>5.7000000000000002E-2</v>
      </c>
      <c r="S156">
        <v>2.98E-2</v>
      </c>
      <c r="T156">
        <v>3.3300000000000003E-2</v>
      </c>
      <c r="U156">
        <v>4.1899999999999999E-4</v>
      </c>
    </row>
    <row r="157" spans="1:21" x14ac:dyDescent="0.25">
      <c r="A157" t="s">
        <v>32</v>
      </c>
      <c r="B157" s="8">
        <v>43298.490277777775</v>
      </c>
      <c r="C157" s="1">
        <v>1.0800000000000001E-2</v>
      </c>
      <c r="D157" s="4">
        <f t="shared" si="10"/>
        <v>1006.5833333333333</v>
      </c>
      <c r="E157" s="4">
        <f t="shared" si="12"/>
        <v>9.8711000000000007E-2</v>
      </c>
      <c r="F157" s="11">
        <f t="shared" si="13"/>
        <v>0.108711</v>
      </c>
      <c r="G157" s="4">
        <f t="shared" si="11"/>
        <v>10.8711</v>
      </c>
      <c r="H157" t="s">
        <v>9</v>
      </c>
      <c r="I157" t="s">
        <v>57</v>
      </c>
      <c r="J157">
        <v>8.2500000000000004E-3</v>
      </c>
      <c r="K157">
        <v>2.9399999999999999E-2</v>
      </c>
      <c r="L157">
        <v>1.55E-2</v>
      </c>
      <c r="M157">
        <v>5.5300000000000002E-2</v>
      </c>
      <c r="N157">
        <v>1.6100000000000001E-4</v>
      </c>
      <c r="P157">
        <v>1E-4</v>
      </c>
      <c r="Q157">
        <v>8.2500000000000004E-3</v>
      </c>
      <c r="R157">
        <v>2.9399999999999999E-2</v>
      </c>
      <c r="S157">
        <v>1.55E-2</v>
      </c>
      <c r="T157">
        <v>5.5300000000000002E-2</v>
      </c>
      <c r="U157">
        <v>1.6100000000000001E-4</v>
      </c>
    </row>
    <row r="158" spans="1:21" x14ac:dyDescent="0.25">
      <c r="A158" t="s">
        <v>32</v>
      </c>
      <c r="B158" s="8">
        <v>43334.509722222225</v>
      </c>
      <c r="C158" s="1">
        <v>5.0000000000000001E-4</v>
      </c>
      <c r="D158" s="4">
        <f t="shared" si="10"/>
        <v>17143.8</v>
      </c>
      <c r="E158" s="4">
        <f t="shared" si="12"/>
        <v>7.5719000000000009E-2</v>
      </c>
      <c r="F158" s="11">
        <f t="shared" si="13"/>
        <v>8.5719000000000004E-2</v>
      </c>
      <c r="G158" s="4">
        <f t="shared" si="11"/>
        <v>8.5718999999999994</v>
      </c>
      <c r="H158" t="s">
        <v>9</v>
      </c>
      <c r="I158" t="s">
        <v>57</v>
      </c>
      <c r="J158">
        <v>6.4400000000000004E-3</v>
      </c>
      <c r="K158">
        <v>2.86E-2</v>
      </c>
      <c r="L158">
        <v>2.3E-2</v>
      </c>
      <c r="M158">
        <v>2.7400000000000001E-2</v>
      </c>
      <c r="N158">
        <v>1.7899999999999999E-4</v>
      </c>
      <c r="P158">
        <v>1E-4</v>
      </c>
      <c r="Q158">
        <v>6.4400000000000004E-3</v>
      </c>
      <c r="R158">
        <v>2.86E-2</v>
      </c>
      <c r="S158">
        <v>2.3E-2</v>
      </c>
      <c r="T158">
        <v>2.7400000000000001E-2</v>
      </c>
      <c r="U158">
        <v>1.7899999999999999E-4</v>
      </c>
    </row>
    <row r="159" spans="1:21" x14ac:dyDescent="0.25">
      <c r="A159" t="s">
        <v>32</v>
      </c>
      <c r="B159" s="8">
        <v>43362.490972222222</v>
      </c>
      <c r="C159" s="1">
        <v>5.0000000000000001E-4</v>
      </c>
      <c r="D159" s="4">
        <f t="shared" si="10"/>
        <v>15715.2</v>
      </c>
      <c r="E159" s="4">
        <f t="shared" si="12"/>
        <v>6.8576000000000012E-2</v>
      </c>
      <c r="F159" s="11">
        <f t="shared" si="13"/>
        <v>7.8576000000000007E-2</v>
      </c>
      <c r="G159" s="4">
        <f t="shared" si="11"/>
        <v>7.8576000000000006</v>
      </c>
      <c r="H159" t="s">
        <v>9</v>
      </c>
      <c r="I159" t="s">
        <v>52</v>
      </c>
      <c r="J159">
        <v>1.9599999999999999E-2</v>
      </c>
      <c r="K159">
        <v>1.6500000000000001E-2</v>
      </c>
      <c r="L159">
        <v>1.6799999999999999E-2</v>
      </c>
      <c r="M159">
        <v>2.5399999999999999E-2</v>
      </c>
      <c r="N159">
        <v>1.66E-4</v>
      </c>
      <c r="P159">
        <v>1.1E-4</v>
      </c>
      <c r="Q159">
        <v>1.9599999999999999E-2</v>
      </c>
      <c r="R159">
        <v>1.6500000000000001E-2</v>
      </c>
      <c r="S159">
        <v>1.6799999999999999E-2</v>
      </c>
      <c r="T159">
        <v>2.5399999999999999E-2</v>
      </c>
      <c r="U159">
        <v>1.66E-4</v>
      </c>
    </row>
    <row r="160" spans="1:21" x14ac:dyDescent="0.25">
      <c r="A160" t="s">
        <v>32</v>
      </c>
      <c r="B160" s="8">
        <v>43381.524305555555</v>
      </c>
      <c r="C160" s="1">
        <v>8.9999999999999998E-4</v>
      </c>
      <c r="D160" s="4">
        <f t="shared" si="10"/>
        <v>5080.4000000000005</v>
      </c>
      <c r="E160" s="4">
        <f t="shared" si="12"/>
        <v>3.5723600000000001E-2</v>
      </c>
      <c r="F160" s="11">
        <f t="shared" si="13"/>
        <v>4.5723600000000003E-2</v>
      </c>
      <c r="G160" s="4">
        <f t="shared" si="11"/>
        <v>4.5723600000000006</v>
      </c>
      <c r="H160" t="s">
        <v>9</v>
      </c>
      <c r="I160" t="s">
        <v>57</v>
      </c>
      <c r="J160">
        <v>7.5300000000000002E-3</v>
      </c>
      <c r="K160">
        <v>1.01E-2</v>
      </c>
      <c r="L160">
        <v>1.2800000000000001E-2</v>
      </c>
      <c r="M160">
        <v>1.5100000000000001E-2</v>
      </c>
      <c r="N160">
        <v>9.3599999999999998E-5</v>
      </c>
      <c r="P160">
        <v>1E-4</v>
      </c>
      <c r="Q160">
        <v>7.5300000000000002E-3</v>
      </c>
      <c r="R160">
        <v>1.01E-2</v>
      </c>
      <c r="S160">
        <v>1.2800000000000001E-2</v>
      </c>
      <c r="T160">
        <v>1.5100000000000001E-2</v>
      </c>
      <c r="U160">
        <v>9.3599999999999998E-5</v>
      </c>
    </row>
    <row r="161" spans="1:21" x14ac:dyDescent="0.25">
      <c r="A161" t="s">
        <v>32</v>
      </c>
      <c r="B161" s="8">
        <v>43431.480555555558</v>
      </c>
      <c r="C161" s="1">
        <v>1.8E-3</v>
      </c>
      <c r="D161" s="4">
        <f t="shared" si="10"/>
        <v>3281.8333333333335</v>
      </c>
      <c r="E161" s="4">
        <f t="shared" si="12"/>
        <v>4.9072999999999999E-2</v>
      </c>
      <c r="F161" s="11">
        <f t="shared" si="13"/>
        <v>5.9073000000000001E-2</v>
      </c>
      <c r="G161" s="4">
        <f t="shared" si="11"/>
        <v>5.9073000000000002</v>
      </c>
      <c r="H161" t="s">
        <v>9</v>
      </c>
      <c r="I161" t="s">
        <v>57</v>
      </c>
      <c r="J161">
        <v>5.6800000000000002E-3</v>
      </c>
      <c r="K161">
        <v>1.6E-2</v>
      </c>
      <c r="L161">
        <v>1.6799999999999999E-2</v>
      </c>
      <c r="M161">
        <v>2.0199999999999999E-2</v>
      </c>
      <c r="N161">
        <v>2.9300000000000002E-4</v>
      </c>
      <c r="P161">
        <v>1E-4</v>
      </c>
      <c r="Q161">
        <v>5.6800000000000002E-3</v>
      </c>
      <c r="R161">
        <v>1.6E-2</v>
      </c>
      <c r="S161">
        <v>1.6799999999999999E-2</v>
      </c>
      <c r="T161">
        <v>2.0199999999999999E-2</v>
      </c>
      <c r="U161">
        <v>2.9300000000000002E-4</v>
      </c>
    </row>
    <row r="162" spans="1:21" x14ac:dyDescent="0.25">
      <c r="A162" t="s">
        <v>32</v>
      </c>
      <c r="B162" s="8">
        <v>43461.51458333333</v>
      </c>
      <c r="C162" s="1">
        <v>2.0999999999999999E-3</v>
      </c>
      <c r="D162" s="4">
        <f t="shared" si="10"/>
        <v>6140.4761904761917</v>
      </c>
      <c r="E162" s="4">
        <f t="shared" si="12"/>
        <v>0.11895000000000001</v>
      </c>
      <c r="F162" s="11">
        <f t="shared" si="13"/>
        <v>0.12895000000000001</v>
      </c>
      <c r="G162" s="4">
        <f t="shared" si="11"/>
        <v>12.895000000000001</v>
      </c>
      <c r="H162" t="s">
        <v>9</v>
      </c>
      <c r="I162" t="s">
        <v>66</v>
      </c>
      <c r="J162">
        <v>1.09E-2</v>
      </c>
      <c r="K162">
        <v>4.6800000000000001E-2</v>
      </c>
      <c r="L162">
        <v>3.9899999999999998E-2</v>
      </c>
      <c r="M162">
        <v>3.09E-2</v>
      </c>
      <c r="N162">
        <v>2.9E-4</v>
      </c>
      <c r="P162">
        <v>1.6000000000000001E-4</v>
      </c>
      <c r="Q162">
        <v>1.09E-2</v>
      </c>
      <c r="R162">
        <v>4.6800000000000001E-2</v>
      </c>
      <c r="S162">
        <v>3.9899999999999998E-2</v>
      </c>
      <c r="T162">
        <v>3.09E-2</v>
      </c>
      <c r="U162">
        <v>2.9E-4</v>
      </c>
    </row>
    <row r="163" spans="1:21" x14ac:dyDescent="0.25">
      <c r="A163" t="s">
        <v>32</v>
      </c>
      <c r="B163" s="8">
        <v>43483.505555555559</v>
      </c>
      <c r="C163" s="1">
        <v>1.7000000000000001E-3</v>
      </c>
      <c r="D163" s="4">
        <f t="shared" si="10"/>
        <v>5890.9999999999982</v>
      </c>
      <c r="E163" s="4">
        <f t="shared" si="12"/>
        <v>9.0146999999999991E-2</v>
      </c>
      <c r="F163" s="11">
        <f t="shared" si="13"/>
        <v>0.10014699999999999</v>
      </c>
      <c r="G163" s="4">
        <f t="shared" si="11"/>
        <v>10.014699999999998</v>
      </c>
      <c r="H163" t="s">
        <v>9</v>
      </c>
      <c r="I163" t="s">
        <v>57</v>
      </c>
      <c r="J163">
        <v>1.0699999999999999E-2</v>
      </c>
      <c r="K163">
        <v>4.4999999999999998E-2</v>
      </c>
      <c r="L163">
        <v>1.8599999999999998E-2</v>
      </c>
      <c r="M163">
        <v>2.5499999999999998E-2</v>
      </c>
      <c r="N163">
        <v>2.4699999999999999E-4</v>
      </c>
      <c r="P163">
        <v>1E-4</v>
      </c>
      <c r="Q163">
        <v>1.0699999999999999E-2</v>
      </c>
      <c r="R163">
        <v>4.4999999999999998E-2</v>
      </c>
      <c r="S163">
        <v>1.8599999999999998E-2</v>
      </c>
      <c r="T163">
        <v>2.5499999999999998E-2</v>
      </c>
      <c r="U163">
        <v>2.4699999999999999E-4</v>
      </c>
    </row>
    <row r="164" spans="1:21" x14ac:dyDescent="0.25">
      <c r="A164" t="s">
        <v>32</v>
      </c>
      <c r="B164" s="8">
        <v>43522.509722222225</v>
      </c>
      <c r="C164" s="1">
        <v>2.3999999999999998E-3</v>
      </c>
      <c r="D164" s="4">
        <f t="shared" si="10"/>
        <v>3884.4583333333335</v>
      </c>
      <c r="E164" s="4">
        <f t="shared" si="12"/>
        <v>8.3226999999999995E-2</v>
      </c>
      <c r="F164" s="11">
        <f t="shared" si="13"/>
        <v>9.322699999999999E-2</v>
      </c>
      <c r="G164" s="4">
        <f t="shared" si="11"/>
        <v>9.3226999999999993</v>
      </c>
      <c r="H164" t="s">
        <v>9</v>
      </c>
      <c r="I164" t="s">
        <v>52</v>
      </c>
      <c r="J164">
        <v>8.4100000000000008E-3</v>
      </c>
      <c r="K164">
        <v>3.9199999999999999E-2</v>
      </c>
      <c r="L164">
        <v>2.4899999999999999E-2</v>
      </c>
      <c r="M164">
        <v>2.0400000000000001E-2</v>
      </c>
      <c r="N164">
        <v>2.0699999999999999E-4</v>
      </c>
      <c r="P164">
        <v>1.1E-4</v>
      </c>
      <c r="Q164">
        <v>8.4100000000000008E-3</v>
      </c>
      <c r="R164">
        <v>3.9199999999999999E-2</v>
      </c>
      <c r="S164">
        <v>2.4899999999999999E-2</v>
      </c>
      <c r="T164">
        <v>2.0400000000000001E-2</v>
      </c>
      <c r="U164">
        <v>2.0699999999999999E-4</v>
      </c>
    </row>
    <row r="165" spans="1:21" s="14" customFormat="1" x14ac:dyDescent="0.25">
      <c r="A165" s="12" t="s">
        <v>32</v>
      </c>
      <c r="B165" s="13">
        <v>43549.470138888886</v>
      </c>
      <c r="C165" s="14" t="e">
        <v>#VALUE!</v>
      </c>
      <c r="D165" s="15" t="e">
        <f t="shared" si="10"/>
        <v>#VALUE!</v>
      </c>
      <c r="E165" s="4">
        <f t="shared" si="12"/>
        <v>-0.01</v>
      </c>
      <c r="F165" s="16">
        <f t="shared" si="13"/>
        <v>0</v>
      </c>
      <c r="G165" s="15">
        <f t="shared" si="11"/>
        <v>0</v>
      </c>
      <c r="H165" s="12" t="s">
        <v>50</v>
      </c>
      <c r="I165" s="12" t="s">
        <v>50</v>
      </c>
      <c r="J165" s="12" t="s">
        <v>50</v>
      </c>
      <c r="K165" s="12" t="s">
        <v>50</v>
      </c>
      <c r="L165" s="12" t="s">
        <v>50</v>
      </c>
      <c r="M165" s="12" t="s">
        <v>50</v>
      </c>
      <c r="N165" s="12" t="s">
        <v>50</v>
      </c>
      <c r="P165" s="12" t="s">
        <v>50</v>
      </c>
      <c r="Q165" s="12" t="s">
        <v>50</v>
      </c>
      <c r="R165" s="12" t="s">
        <v>50</v>
      </c>
      <c r="S165" s="12" t="s">
        <v>50</v>
      </c>
      <c r="T165" s="12" t="s">
        <v>50</v>
      </c>
      <c r="U165" s="12" t="s">
        <v>50</v>
      </c>
    </row>
    <row r="166" spans="1:21" x14ac:dyDescent="0.25">
      <c r="A166" t="s">
        <v>32</v>
      </c>
      <c r="B166" s="8">
        <v>43585.529166666667</v>
      </c>
      <c r="C166" s="1">
        <v>2E-3</v>
      </c>
      <c r="D166" s="4">
        <f t="shared" si="10"/>
        <v>46540.999999999993</v>
      </c>
      <c r="E166" s="4">
        <f t="shared" si="12"/>
        <v>0.92081999999999997</v>
      </c>
      <c r="F166" s="11">
        <f t="shared" si="13"/>
        <v>0.93081999999999998</v>
      </c>
      <c r="G166" s="4">
        <f t="shared" si="11"/>
        <v>93.081999999999994</v>
      </c>
      <c r="H166" t="s">
        <v>9</v>
      </c>
      <c r="I166" t="s">
        <v>69</v>
      </c>
      <c r="J166">
        <v>0.11700000000000001</v>
      </c>
      <c r="K166">
        <v>0.29599999999999999</v>
      </c>
      <c r="L166">
        <v>0.245</v>
      </c>
      <c r="M166">
        <v>0.26800000000000002</v>
      </c>
      <c r="N166">
        <v>2.82E-3</v>
      </c>
      <c r="P166">
        <v>2E-3</v>
      </c>
      <c r="Q166">
        <v>0.11700000000000001</v>
      </c>
      <c r="R166">
        <v>0.29599999999999999</v>
      </c>
      <c r="S166">
        <v>0.245</v>
      </c>
      <c r="T166">
        <v>0.26800000000000002</v>
      </c>
      <c r="U166">
        <v>2.82E-3</v>
      </c>
    </row>
    <row r="167" spans="1:21" x14ac:dyDescent="0.25">
      <c r="A167" t="s">
        <v>33</v>
      </c>
      <c r="B167" s="8">
        <v>43049.477083333331</v>
      </c>
      <c r="C167" s="1">
        <v>2.5999999999999999E-3</v>
      </c>
      <c r="D167" s="4">
        <f t="shared" si="10"/>
        <v>1627.3076923076924</v>
      </c>
      <c r="E167" s="4">
        <f t="shared" si="12"/>
        <v>3.2309999999999998E-2</v>
      </c>
      <c r="F167" s="11">
        <f t="shared" si="13"/>
        <v>4.231E-2</v>
      </c>
      <c r="G167" s="4">
        <f t="shared" si="11"/>
        <v>4.2309999999999999</v>
      </c>
      <c r="H167" t="s">
        <v>9</v>
      </c>
      <c r="I167" t="s">
        <v>52</v>
      </c>
      <c r="J167">
        <v>3.3600000000000001E-3</v>
      </c>
      <c r="K167">
        <v>6.43E-3</v>
      </c>
      <c r="L167">
        <v>7.7799999999999996E-3</v>
      </c>
      <c r="M167">
        <v>2.46E-2</v>
      </c>
      <c r="N167" t="s">
        <v>101</v>
      </c>
      <c r="P167">
        <v>1.1E-4</v>
      </c>
      <c r="Q167">
        <v>3.3600000000000001E-3</v>
      </c>
      <c r="R167">
        <v>6.43E-3</v>
      </c>
      <c r="S167">
        <v>7.7799999999999996E-3</v>
      </c>
      <c r="T167">
        <v>2.46E-2</v>
      </c>
      <c r="U167">
        <v>3.0000000000000001E-5</v>
      </c>
    </row>
    <row r="168" spans="1:21" x14ac:dyDescent="0.25">
      <c r="A168" t="s">
        <v>33</v>
      </c>
      <c r="B168" s="8">
        <v>43082.432638888888</v>
      </c>
      <c r="C168" s="1">
        <v>1.8E-3</v>
      </c>
      <c r="D168" s="4">
        <f t="shared" si="10"/>
        <v>2279.5555555555557</v>
      </c>
      <c r="E168" s="4">
        <f t="shared" si="12"/>
        <v>3.1031999999999997E-2</v>
      </c>
      <c r="F168" s="11">
        <f t="shared" si="13"/>
        <v>4.1031999999999999E-2</v>
      </c>
      <c r="G168" s="4">
        <f t="shared" si="11"/>
        <v>4.1032000000000002</v>
      </c>
      <c r="H168" t="s">
        <v>9</v>
      </c>
      <c r="I168" t="s">
        <v>52</v>
      </c>
      <c r="J168">
        <v>2.7499999999999998E-3</v>
      </c>
      <c r="K168">
        <v>6.3699999999999998E-3</v>
      </c>
      <c r="L168">
        <v>7.9699999999999997E-3</v>
      </c>
      <c r="M168">
        <v>2.3800000000000002E-2</v>
      </c>
      <c r="N168" t="s">
        <v>105</v>
      </c>
      <c r="P168">
        <v>1.1E-4</v>
      </c>
      <c r="Q168">
        <v>2.7499999999999998E-3</v>
      </c>
      <c r="R168">
        <v>6.3699999999999998E-3</v>
      </c>
      <c r="S168">
        <v>7.9699999999999997E-3</v>
      </c>
      <c r="T168">
        <v>2.3800000000000002E-2</v>
      </c>
      <c r="U168">
        <v>3.1999999999999999E-5</v>
      </c>
    </row>
    <row r="169" spans="1:21" x14ac:dyDescent="0.25">
      <c r="A169" t="s">
        <v>33</v>
      </c>
      <c r="B169" s="8">
        <v>43111.631944444445</v>
      </c>
      <c r="C169" s="1">
        <v>1.49E-2</v>
      </c>
      <c r="D169" s="4">
        <f t="shared" si="10"/>
        <v>2506.3758389261743</v>
      </c>
      <c r="E169" s="4">
        <f t="shared" si="12"/>
        <v>0.36345</v>
      </c>
      <c r="F169" s="11">
        <f t="shared" si="13"/>
        <v>0.37345</v>
      </c>
      <c r="G169" s="4">
        <f t="shared" si="11"/>
        <v>37.344999999999999</v>
      </c>
      <c r="H169" t="s">
        <v>9</v>
      </c>
      <c r="I169">
        <v>5.0100000000000003E-4</v>
      </c>
      <c r="J169">
        <v>6.9100000000000003E-3</v>
      </c>
      <c r="K169">
        <v>1.41E-2</v>
      </c>
      <c r="L169">
        <v>1.2800000000000001E-2</v>
      </c>
      <c r="M169">
        <v>0.33900000000000002</v>
      </c>
      <c r="N169">
        <v>1.3899999999999999E-4</v>
      </c>
      <c r="P169">
        <v>5.0100000000000003E-4</v>
      </c>
      <c r="Q169">
        <v>6.9100000000000003E-3</v>
      </c>
      <c r="R169">
        <v>1.41E-2</v>
      </c>
      <c r="S169">
        <v>1.2800000000000001E-2</v>
      </c>
      <c r="T169">
        <v>0.33900000000000002</v>
      </c>
      <c r="U169">
        <v>1.3899999999999999E-4</v>
      </c>
    </row>
    <row r="170" spans="1:21" x14ac:dyDescent="0.25">
      <c r="A170" t="s">
        <v>33</v>
      </c>
      <c r="B170" s="8">
        <v>43140.511111111111</v>
      </c>
      <c r="C170" s="1">
        <v>1.8600000000000002E-2</v>
      </c>
      <c r="D170" s="4">
        <f t="shared" si="10"/>
        <v>511.16881720430104</v>
      </c>
      <c r="E170" s="4">
        <f t="shared" si="12"/>
        <v>8.5077400000000011E-2</v>
      </c>
      <c r="F170" s="11">
        <f t="shared" si="13"/>
        <v>9.5077400000000006E-2</v>
      </c>
      <c r="G170" s="4">
        <f t="shared" si="11"/>
        <v>9.5077400000000001</v>
      </c>
      <c r="H170" t="s">
        <v>9</v>
      </c>
      <c r="I170" t="s">
        <v>57</v>
      </c>
      <c r="J170">
        <v>4.4000000000000003E-3</v>
      </c>
      <c r="K170">
        <v>1.6500000000000001E-2</v>
      </c>
      <c r="L170">
        <v>1.26E-2</v>
      </c>
      <c r="M170">
        <v>6.1400000000000003E-2</v>
      </c>
      <c r="N170">
        <v>7.7399999999999998E-5</v>
      </c>
      <c r="P170">
        <v>1E-4</v>
      </c>
      <c r="Q170">
        <v>4.4000000000000003E-3</v>
      </c>
      <c r="R170">
        <v>1.6500000000000001E-2</v>
      </c>
      <c r="S170">
        <v>1.26E-2</v>
      </c>
      <c r="T170">
        <v>6.1400000000000003E-2</v>
      </c>
      <c r="U170">
        <v>7.7399999999999998E-5</v>
      </c>
    </row>
    <row r="171" spans="1:21" x14ac:dyDescent="0.25">
      <c r="A171" t="s">
        <v>33</v>
      </c>
      <c r="B171" s="8">
        <v>43187.497916666667</v>
      </c>
      <c r="C171" s="1">
        <v>1.4199999999999999E-2</v>
      </c>
      <c r="D171" s="4">
        <f t="shared" si="10"/>
        <v>472.11267605633805</v>
      </c>
      <c r="E171" s="4">
        <f t="shared" si="12"/>
        <v>5.704E-2</v>
      </c>
      <c r="F171" s="11">
        <f t="shared" si="13"/>
        <v>6.7040000000000002E-2</v>
      </c>
      <c r="G171" s="4">
        <f t="shared" si="11"/>
        <v>6.7039999999999997</v>
      </c>
      <c r="H171" t="s">
        <v>9</v>
      </c>
      <c r="I171" t="s">
        <v>52</v>
      </c>
      <c r="J171">
        <v>7.5500000000000003E-3</v>
      </c>
      <c r="K171">
        <v>1.89E-2</v>
      </c>
      <c r="L171">
        <v>1.5100000000000001E-2</v>
      </c>
      <c r="M171">
        <v>2.1899999999999999E-2</v>
      </c>
      <c r="N171">
        <v>3.48E-3</v>
      </c>
      <c r="P171">
        <v>1.1E-4</v>
      </c>
      <c r="Q171">
        <v>7.5500000000000003E-3</v>
      </c>
      <c r="R171">
        <v>1.89E-2</v>
      </c>
      <c r="S171">
        <v>1.5100000000000001E-2</v>
      </c>
      <c r="T171">
        <v>2.1899999999999999E-2</v>
      </c>
      <c r="U171">
        <v>3.48E-3</v>
      </c>
    </row>
    <row r="172" spans="1:21" x14ac:dyDescent="0.25">
      <c r="A172" t="s">
        <v>33</v>
      </c>
      <c r="B172" s="8">
        <v>43201.515972222223</v>
      </c>
      <c r="C172" s="1">
        <v>1.9799999999999998E-2</v>
      </c>
      <c r="D172" s="4">
        <f t="shared" si="10"/>
        <v>550.25757575757586</v>
      </c>
      <c r="E172" s="4">
        <f t="shared" si="12"/>
        <v>9.8951000000000011E-2</v>
      </c>
      <c r="F172" s="11">
        <f t="shared" si="13"/>
        <v>0.10895100000000001</v>
      </c>
      <c r="G172" s="4">
        <f t="shared" si="11"/>
        <v>10.895100000000001</v>
      </c>
      <c r="H172" t="s">
        <v>9</v>
      </c>
      <c r="I172" t="s">
        <v>52</v>
      </c>
      <c r="J172">
        <v>3.4000000000000002E-2</v>
      </c>
      <c r="K172">
        <v>1.55E-2</v>
      </c>
      <c r="L172">
        <v>6.8100000000000001E-3</v>
      </c>
      <c r="M172">
        <v>5.2400000000000002E-2</v>
      </c>
      <c r="N172">
        <v>1.3100000000000001E-4</v>
      </c>
      <c r="P172">
        <v>1.1E-4</v>
      </c>
      <c r="Q172">
        <v>3.4000000000000002E-2</v>
      </c>
      <c r="R172">
        <v>1.55E-2</v>
      </c>
      <c r="S172">
        <v>6.8100000000000001E-3</v>
      </c>
      <c r="T172">
        <v>5.2400000000000002E-2</v>
      </c>
      <c r="U172">
        <v>1.3100000000000001E-4</v>
      </c>
    </row>
    <row r="173" spans="1:21" x14ac:dyDescent="0.25">
      <c r="A173" t="s">
        <v>33</v>
      </c>
      <c r="B173" s="8">
        <v>43244.47152777778</v>
      </c>
      <c r="C173" s="1">
        <v>1.1899999999999999E-2</v>
      </c>
      <c r="D173" s="4">
        <f t="shared" si="10"/>
        <v>376.3445378151261</v>
      </c>
      <c r="E173" s="4">
        <f t="shared" si="12"/>
        <v>3.4785000000000003E-2</v>
      </c>
      <c r="F173" s="11">
        <f t="shared" si="13"/>
        <v>4.4785000000000005E-2</v>
      </c>
      <c r="G173" s="4">
        <f t="shared" si="11"/>
        <v>4.4785000000000004</v>
      </c>
      <c r="H173" t="s">
        <v>9</v>
      </c>
      <c r="I173" t="s">
        <v>52</v>
      </c>
      <c r="J173">
        <v>6.2100000000000002E-3</v>
      </c>
      <c r="K173">
        <v>8.6E-3</v>
      </c>
      <c r="L173">
        <v>9.9799999999999993E-3</v>
      </c>
      <c r="M173">
        <v>1.9800000000000002E-2</v>
      </c>
      <c r="N173">
        <v>8.5000000000000006E-5</v>
      </c>
      <c r="P173">
        <v>1.1E-4</v>
      </c>
      <c r="Q173">
        <v>6.2100000000000002E-3</v>
      </c>
      <c r="R173">
        <v>8.6E-3</v>
      </c>
      <c r="S173">
        <v>9.9799999999999993E-3</v>
      </c>
      <c r="T173">
        <v>1.9800000000000002E-2</v>
      </c>
      <c r="U173">
        <v>8.5000000000000006E-5</v>
      </c>
    </row>
    <row r="174" spans="1:21" x14ac:dyDescent="0.25">
      <c r="A174" t="s">
        <v>33</v>
      </c>
      <c r="B174" s="8">
        <v>43273.634027777778</v>
      </c>
      <c r="C174" s="1">
        <v>5.1000000000000004E-3</v>
      </c>
      <c r="D174" s="4">
        <f t="shared" si="10"/>
        <v>735.33333333333326</v>
      </c>
      <c r="E174" s="4">
        <f t="shared" si="12"/>
        <v>2.7501999999999999E-2</v>
      </c>
      <c r="F174" s="11">
        <f t="shared" si="13"/>
        <v>3.7502000000000001E-2</v>
      </c>
      <c r="G174" s="4">
        <f t="shared" si="11"/>
        <v>3.7502</v>
      </c>
      <c r="H174" t="s">
        <v>9</v>
      </c>
      <c r="I174" t="s">
        <v>57</v>
      </c>
      <c r="J174">
        <v>4.47E-3</v>
      </c>
      <c r="K174">
        <v>8.4399999999999996E-3</v>
      </c>
      <c r="L174">
        <v>7.3299999999999997E-3</v>
      </c>
      <c r="M174">
        <v>1.7000000000000001E-2</v>
      </c>
      <c r="N174">
        <v>1.6200000000000001E-4</v>
      </c>
      <c r="P174">
        <v>1E-4</v>
      </c>
      <c r="Q174">
        <v>4.47E-3</v>
      </c>
      <c r="R174">
        <v>8.4399999999999996E-3</v>
      </c>
      <c r="S174">
        <v>7.3299999999999997E-3</v>
      </c>
      <c r="T174">
        <v>1.7000000000000001E-2</v>
      </c>
      <c r="U174">
        <v>1.6200000000000001E-4</v>
      </c>
    </row>
    <row r="175" spans="1:21" x14ac:dyDescent="0.25">
      <c r="A175" t="s">
        <v>33</v>
      </c>
      <c r="B175" s="8">
        <v>43291.507638888892</v>
      </c>
      <c r="C175" s="1">
        <v>1.54E-2</v>
      </c>
      <c r="D175" s="4">
        <f t="shared" si="10"/>
        <v>380.18831168831173</v>
      </c>
      <c r="E175" s="4">
        <f t="shared" si="12"/>
        <v>4.8549000000000002E-2</v>
      </c>
      <c r="F175" s="11">
        <f t="shared" si="13"/>
        <v>5.8549000000000004E-2</v>
      </c>
      <c r="G175" s="4">
        <f t="shared" si="11"/>
        <v>5.8549000000000007</v>
      </c>
      <c r="H175" t="s">
        <v>9</v>
      </c>
      <c r="I175" t="s">
        <v>57</v>
      </c>
      <c r="J175">
        <v>6.5399999999999998E-3</v>
      </c>
      <c r="K175">
        <v>1.12E-2</v>
      </c>
      <c r="L175">
        <v>1.3299999999999999E-2</v>
      </c>
      <c r="M175">
        <v>2.7300000000000001E-2</v>
      </c>
      <c r="N175">
        <v>1.0900000000000001E-4</v>
      </c>
      <c r="P175">
        <v>1E-4</v>
      </c>
      <c r="Q175">
        <v>6.5399999999999998E-3</v>
      </c>
      <c r="R175">
        <v>1.12E-2</v>
      </c>
      <c r="S175">
        <v>1.3299999999999999E-2</v>
      </c>
      <c r="T175">
        <v>2.7300000000000001E-2</v>
      </c>
      <c r="U175">
        <v>1.0900000000000001E-4</v>
      </c>
    </row>
    <row r="176" spans="1:21" x14ac:dyDescent="0.25">
      <c r="A176" t="s">
        <v>33</v>
      </c>
      <c r="B176" s="8">
        <v>43329.455555555556</v>
      </c>
      <c r="C176" s="1">
        <v>5.0000000000000001E-4</v>
      </c>
      <c r="D176" s="4">
        <f t="shared" si="10"/>
        <v>14566.98</v>
      </c>
      <c r="E176" s="4">
        <f t="shared" si="12"/>
        <v>6.2834899999999999E-2</v>
      </c>
      <c r="F176" s="11">
        <f t="shared" si="13"/>
        <v>7.2834899999999994E-2</v>
      </c>
      <c r="G176" s="4">
        <f t="shared" si="11"/>
        <v>7.2834899999999996</v>
      </c>
      <c r="H176" t="s">
        <v>9</v>
      </c>
      <c r="I176" t="s">
        <v>63</v>
      </c>
      <c r="J176">
        <v>1.37E-2</v>
      </c>
      <c r="K176">
        <v>2.76E-2</v>
      </c>
      <c r="L176">
        <v>1.2E-2</v>
      </c>
      <c r="M176">
        <v>1.9300000000000001E-2</v>
      </c>
      <c r="N176">
        <v>8.4900000000000004E-5</v>
      </c>
      <c r="P176">
        <v>1.4999999999999999E-4</v>
      </c>
      <c r="Q176">
        <v>1.37E-2</v>
      </c>
      <c r="R176">
        <v>2.76E-2</v>
      </c>
      <c r="S176">
        <v>1.2E-2</v>
      </c>
      <c r="T176">
        <v>1.9300000000000001E-2</v>
      </c>
      <c r="U176">
        <v>8.4900000000000004E-5</v>
      </c>
    </row>
    <row r="177" spans="1:21" x14ac:dyDescent="0.25">
      <c r="A177" t="s">
        <v>33</v>
      </c>
      <c r="B177" s="8">
        <v>43356.643750000003</v>
      </c>
      <c r="C177" s="1">
        <v>5.0000000000000001E-4</v>
      </c>
      <c r="D177" s="4">
        <f t="shared" si="10"/>
        <v>21500.6</v>
      </c>
      <c r="E177" s="4">
        <f t="shared" si="12"/>
        <v>9.7503000000000006E-2</v>
      </c>
      <c r="F177" s="11">
        <f t="shared" si="13"/>
        <v>0.107503</v>
      </c>
      <c r="G177" s="4">
        <f t="shared" si="11"/>
        <v>10.750299999999999</v>
      </c>
      <c r="H177" t="s">
        <v>9</v>
      </c>
      <c r="I177" t="s">
        <v>57</v>
      </c>
      <c r="J177">
        <v>7.0400000000000003E-3</v>
      </c>
      <c r="K177">
        <v>2.0899999999999998E-2</v>
      </c>
      <c r="L177">
        <v>5.3100000000000001E-2</v>
      </c>
      <c r="M177">
        <v>2.6200000000000001E-2</v>
      </c>
      <c r="N177">
        <v>1.63E-4</v>
      </c>
      <c r="P177">
        <v>1E-4</v>
      </c>
      <c r="Q177">
        <v>7.0400000000000003E-3</v>
      </c>
      <c r="R177">
        <v>2.0899999999999998E-2</v>
      </c>
      <c r="S177">
        <v>5.3100000000000001E-2</v>
      </c>
      <c r="T177">
        <v>2.6200000000000001E-2</v>
      </c>
      <c r="U177">
        <v>1.63E-4</v>
      </c>
    </row>
    <row r="178" spans="1:21" x14ac:dyDescent="0.25">
      <c r="A178" t="s">
        <v>33</v>
      </c>
      <c r="B178" s="8">
        <v>43378.462500000001</v>
      </c>
      <c r="C178" s="1">
        <v>5.0000000000000001E-4</v>
      </c>
      <c r="D178" s="4">
        <f t="shared" si="10"/>
        <v>10548.400000000001</v>
      </c>
      <c r="E178" s="4">
        <f t="shared" si="12"/>
        <v>4.2742000000000002E-2</v>
      </c>
      <c r="F178" s="11">
        <f t="shared" si="13"/>
        <v>5.2742000000000004E-2</v>
      </c>
      <c r="G178" s="4">
        <f t="shared" si="11"/>
        <v>5.2742000000000004</v>
      </c>
      <c r="H178" t="s">
        <v>9</v>
      </c>
      <c r="I178" t="s">
        <v>57</v>
      </c>
      <c r="J178">
        <v>6.3400000000000001E-3</v>
      </c>
      <c r="K178">
        <v>1.4999999999999999E-2</v>
      </c>
      <c r="L178">
        <v>1.2699999999999999E-2</v>
      </c>
      <c r="M178">
        <v>1.84E-2</v>
      </c>
      <c r="N178">
        <v>2.02E-4</v>
      </c>
      <c r="P178">
        <v>1E-4</v>
      </c>
      <c r="Q178">
        <v>6.3400000000000001E-3</v>
      </c>
      <c r="R178">
        <v>1.4999999999999999E-2</v>
      </c>
      <c r="S178">
        <v>1.2699999999999999E-2</v>
      </c>
      <c r="T178">
        <v>1.84E-2</v>
      </c>
      <c r="U178">
        <v>2.02E-4</v>
      </c>
    </row>
    <row r="179" spans="1:21" x14ac:dyDescent="0.25">
      <c r="A179" t="s">
        <v>33</v>
      </c>
      <c r="B179" s="8">
        <v>43434.435416666667</v>
      </c>
      <c r="C179" s="1">
        <v>1.9E-3</v>
      </c>
      <c r="D179" s="4">
        <f t="shared" si="10"/>
        <v>7664.210526315791</v>
      </c>
      <c r="E179" s="4">
        <f t="shared" si="12"/>
        <v>0.13562000000000002</v>
      </c>
      <c r="F179" s="11">
        <f t="shared" si="13"/>
        <v>0.14562000000000003</v>
      </c>
      <c r="G179" s="4">
        <f t="shared" si="11"/>
        <v>14.562000000000003</v>
      </c>
      <c r="H179" t="s">
        <v>9</v>
      </c>
      <c r="I179" t="s">
        <v>52</v>
      </c>
      <c r="J179">
        <v>1.2699999999999999E-2</v>
      </c>
      <c r="K179">
        <v>5.04E-2</v>
      </c>
      <c r="L179">
        <v>3.3500000000000002E-2</v>
      </c>
      <c r="M179">
        <v>4.7899999999999998E-2</v>
      </c>
      <c r="N179">
        <v>1.01E-3</v>
      </c>
      <c r="P179">
        <v>1.1E-4</v>
      </c>
      <c r="Q179">
        <v>1.2699999999999999E-2</v>
      </c>
      <c r="R179">
        <v>5.04E-2</v>
      </c>
      <c r="S179">
        <v>3.3500000000000002E-2</v>
      </c>
      <c r="T179">
        <v>4.7899999999999998E-2</v>
      </c>
      <c r="U179">
        <v>1.01E-3</v>
      </c>
    </row>
    <row r="180" spans="1:21" x14ac:dyDescent="0.25">
      <c r="A180" t="s">
        <v>33</v>
      </c>
      <c r="B180" s="8">
        <v>43455.611805555556</v>
      </c>
      <c r="C180" s="1">
        <v>2.2000000000000001E-3</v>
      </c>
      <c r="D180" s="4">
        <f t="shared" si="10"/>
        <v>3458.136363636364</v>
      </c>
      <c r="E180" s="4">
        <f t="shared" si="12"/>
        <v>6.6079000000000013E-2</v>
      </c>
      <c r="F180" s="11">
        <f t="shared" si="13"/>
        <v>7.6079000000000008E-2</v>
      </c>
      <c r="G180" s="4">
        <f t="shared" si="11"/>
        <v>7.6079000000000008</v>
      </c>
      <c r="H180" t="s">
        <v>9</v>
      </c>
      <c r="I180" t="s">
        <v>52</v>
      </c>
      <c r="J180">
        <v>2.5399999999999999E-2</v>
      </c>
      <c r="K180">
        <v>1.2500000000000001E-2</v>
      </c>
      <c r="L180">
        <v>7.6699999999999997E-3</v>
      </c>
      <c r="M180">
        <v>3.0200000000000001E-2</v>
      </c>
      <c r="N180">
        <v>1.9900000000000001E-4</v>
      </c>
      <c r="P180">
        <v>1.1E-4</v>
      </c>
      <c r="Q180">
        <v>2.5399999999999999E-2</v>
      </c>
      <c r="R180">
        <v>1.2500000000000001E-2</v>
      </c>
      <c r="S180">
        <v>7.6699999999999997E-3</v>
      </c>
      <c r="T180">
        <v>3.0200000000000001E-2</v>
      </c>
      <c r="U180">
        <v>1.9900000000000001E-4</v>
      </c>
    </row>
    <row r="181" spans="1:21" x14ac:dyDescent="0.25">
      <c r="A181" t="s">
        <v>33</v>
      </c>
      <c r="B181" s="8">
        <v>43476.481944444444</v>
      </c>
      <c r="C181" s="1">
        <v>1.8E-3</v>
      </c>
      <c r="D181" s="4">
        <f t="shared" si="10"/>
        <v>4960.7777777777774</v>
      </c>
      <c r="E181" s="4">
        <f t="shared" si="12"/>
        <v>7.9294000000000003E-2</v>
      </c>
      <c r="F181" s="11">
        <f t="shared" si="13"/>
        <v>8.9293999999999998E-2</v>
      </c>
      <c r="G181" s="4">
        <f t="shared" si="11"/>
        <v>8.9293999999999993</v>
      </c>
      <c r="H181" t="s">
        <v>9</v>
      </c>
      <c r="I181" t="s">
        <v>57</v>
      </c>
      <c r="J181">
        <v>6.1500000000000001E-3</v>
      </c>
      <c r="K181">
        <v>4.8300000000000003E-2</v>
      </c>
      <c r="L181">
        <v>1.5800000000000002E-2</v>
      </c>
      <c r="M181">
        <v>1.8800000000000001E-2</v>
      </c>
      <c r="N181">
        <v>1.44E-4</v>
      </c>
      <c r="P181">
        <v>1E-4</v>
      </c>
      <c r="Q181">
        <v>6.1500000000000001E-3</v>
      </c>
      <c r="R181">
        <v>4.8300000000000003E-2</v>
      </c>
      <c r="S181">
        <v>1.5800000000000002E-2</v>
      </c>
      <c r="T181">
        <v>1.8800000000000001E-2</v>
      </c>
      <c r="U181">
        <v>1.44E-4</v>
      </c>
    </row>
    <row r="182" spans="1:21" x14ac:dyDescent="0.25">
      <c r="A182" t="s">
        <v>33</v>
      </c>
      <c r="B182" s="8">
        <v>43509.640277777777</v>
      </c>
      <c r="C182" s="1">
        <v>1.9E-3</v>
      </c>
      <c r="D182" s="4">
        <f t="shared" si="10"/>
        <v>4923.2631578947376</v>
      </c>
      <c r="E182" s="4">
        <f t="shared" si="12"/>
        <v>8.3542000000000019E-2</v>
      </c>
      <c r="F182" s="11">
        <f t="shared" si="13"/>
        <v>9.3542000000000014E-2</v>
      </c>
      <c r="G182" s="4">
        <f t="shared" si="11"/>
        <v>9.3542000000000005</v>
      </c>
      <c r="H182" t="s">
        <v>9</v>
      </c>
      <c r="I182" t="s">
        <v>57</v>
      </c>
      <c r="J182">
        <v>6.3E-3</v>
      </c>
      <c r="K182">
        <v>3.56E-2</v>
      </c>
      <c r="L182">
        <v>1.6299999999999999E-2</v>
      </c>
      <c r="M182">
        <v>3.5099999999999999E-2</v>
      </c>
      <c r="N182">
        <v>1.4200000000000001E-4</v>
      </c>
      <c r="P182">
        <v>1E-4</v>
      </c>
      <c r="Q182">
        <v>6.3E-3</v>
      </c>
      <c r="R182">
        <v>3.56E-2</v>
      </c>
      <c r="S182">
        <v>1.6299999999999999E-2</v>
      </c>
      <c r="T182">
        <v>3.5099999999999999E-2</v>
      </c>
      <c r="U182">
        <v>1.4200000000000001E-4</v>
      </c>
    </row>
    <row r="183" spans="1:21" x14ac:dyDescent="0.25">
      <c r="A183" t="s">
        <v>33</v>
      </c>
      <c r="B183" s="8">
        <v>43539.497916666667</v>
      </c>
      <c r="C183" s="1">
        <v>1.9E-3</v>
      </c>
      <c r="D183" s="4">
        <f t="shared" si="10"/>
        <v>2786.6842105263158</v>
      </c>
      <c r="E183" s="4">
        <f t="shared" si="12"/>
        <v>4.2946999999999999E-2</v>
      </c>
      <c r="F183" s="11">
        <f t="shared" si="13"/>
        <v>5.2947000000000001E-2</v>
      </c>
      <c r="G183" s="4">
        <f t="shared" si="11"/>
        <v>5.2946999999999997</v>
      </c>
      <c r="H183" t="s">
        <v>9</v>
      </c>
      <c r="I183" t="s">
        <v>55</v>
      </c>
      <c r="J183">
        <v>4.1200000000000004E-3</v>
      </c>
      <c r="K183">
        <v>1.1599999999999999E-2</v>
      </c>
      <c r="L183">
        <v>1.2500000000000001E-2</v>
      </c>
      <c r="M183">
        <v>2.4299999999999999E-2</v>
      </c>
      <c r="N183">
        <v>3.0699999999999998E-4</v>
      </c>
      <c r="P183">
        <v>1.2E-4</v>
      </c>
      <c r="Q183">
        <v>4.1200000000000004E-3</v>
      </c>
      <c r="R183">
        <v>1.1599999999999999E-2</v>
      </c>
      <c r="S183">
        <v>1.2500000000000001E-2</v>
      </c>
      <c r="T183">
        <v>2.4299999999999999E-2</v>
      </c>
      <c r="U183">
        <v>3.0699999999999998E-4</v>
      </c>
    </row>
    <row r="184" spans="1:21" x14ac:dyDescent="0.25">
      <c r="A184" t="s">
        <v>33</v>
      </c>
      <c r="B184" s="8">
        <v>43560.62777777778</v>
      </c>
      <c r="C184" s="1">
        <v>2E-3</v>
      </c>
      <c r="D184" s="4">
        <f t="shared" si="10"/>
        <v>2285.1</v>
      </c>
      <c r="E184" s="4">
        <f t="shared" si="12"/>
        <v>3.5701999999999998E-2</v>
      </c>
      <c r="F184" s="11">
        <f t="shared" si="13"/>
        <v>4.5702E-2</v>
      </c>
      <c r="G184" s="4">
        <f t="shared" si="11"/>
        <v>4.5701999999999998</v>
      </c>
      <c r="H184" t="s">
        <v>9</v>
      </c>
      <c r="I184" t="s">
        <v>52</v>
      </c>
      <c r="J184">
        <v>7.4000000000000003E-3</v>
      </c>
      <c r="K184">
        <v>7.4099999999999999E-3</v>
      </c>
      <c r="L184">
        <v>8.2299999999999995E-3</v>
      </c>
      <c r="M184">
        <v>2.23E-2</v>
      </c>
      <c r="N184">
        <v>2.52E-4</v>
      </c>
      <c r="P184">
        <v>1.1E-4</v>
      </c>
      <c r="Q184">
        <v>7.4000000000000003E-3</v>
      </c>
      <c r="R184">
        <v>7.4099999999999999E-3</v>
      </c>
      <c r="S184">
        <v>8.2299999999999995E-3</v>
      </c>
      <c r="T184">
        <v>2.23E-2</v>
      </c>
      <c r="U184">
        <v>2.52E-4</v>
      </c>
    </row>
    <row r="185" spans="1:21" x14ac:dyDescent="0.25">
      <c r="A185" t="s">
        <v>34</v>
      </c>
      <c r="B185" s="8">
        <v>43066.53125</v>
      </c>
      <c r="C185" s="1">
        <v>2.5999999999999999E-3</v>
      </c>
      <c r="D185" s="4">
        <f t="shared" si="10"/>
        <v>1557.0384615384614</v>
      </c>
      <c r="E185" s="4">
        <f t="shared" si="12"/>
        <v>3.0482999999999996E-2</v>
      </c>
      <c r="F185" s="11">
        <f t="shared" si="13"/>
        <v>4.0482999999999998E-2</v>
      </c>
      <c r="G185" s="4">
        <f t="shared" si="11"/>
        <v>4.0482999999999993</v>
      </c>
      <c r="H185" t="s">
        <v>9</v>
      </c>
      <c r="I185" t="s">
        <v>55</v>
      </c>
      <c r="J185">
        <v>3.5300000000000002E-3</v>
      </c>
      <c r="K185">
        <v>6.5799999999999999E-3</v>
      </c>
      <c r="L185">
        <v>8.0199999999999994E-3</v>
      </c>
      <c r="M185">
        <v>2.2200000000000001E-2</v>
      </c>
      <c r="N185" t="s">
        <v>104</v>
      </c>
      <c r="P185">
        <v>1.2E-4</v>
      </c>
      <c r="Q185">
        <v>3.5300000000000002E-3</v>
      </c>
      <c r="R185">
        <v>6.5799999999999999E-3</v>
      </c>
      <c r="S185">
        <v>8.0199999999999994E-3</v>
      </c>
      <c r="T185">
        <v>2.2200000000000001E-2</v>
      </c>
      <c r="U185">
        <v>3.3000000000000003E-5</v>
      </c>
    </row>
    <row r="186" spans="1:21" x14ac:dyDescent="0.25">
      <c r="A186" t="s">
        <v>34</v>
      </c>
      <c r="B186" s="8">
        <v>43082.411805555559</v>
      </c>
      <c r="C186" s="1">
        <v>2.7000000000000001E-3</v>
      </c>
      <c r="D186" s="4">
        <f t="shared" si="10"/>
        <v>907.11111111111097</v>
      </c>
      <c r="E186" s="10">
        <f t="shared" si="12"/>
        <v>1.4492E-2</v>
      </c>
      <c r="F186" s="11">
        <f t="shared" si="13"/>
        <v>2.4492E-2</v>
      </c>
      <c r="G186" s="4">
        <f t="shared" si="11"/>
        <v>2.4491999999999998</v>
      </c>
      <c r="H186" t="s">
        <v>9</v>
      </c>
      <c r="I186">
        <v>1.11E-4</v>
      </c>
      <c r="J186">
        <v>3.3E-3</v>
      </c>
      <c r="K186">
        <v>6.8500000000000002E-3</v>
      </c>
      <c r="L186">
        <v>6.7799999999999996E-3</v>
      </c>
      <c r="M186">
        <v>7.4200000000000004E-3</v>
      </c>
      <c r="N186" t="s">
        <v>100</v>
      </c>
      <c r="P186">
        <v>1.11E-4</v>
      </c>
      <c r="Q186">
        <v>3.3E-3</v>
      </c>
      <c r="R186">
        <v>6.8500000000000002E-3</v>
      </c>
      <c r="S186">
        <v>6.7799999999999996E-3</v>
      </c>
      <c r="T186">
        <v>7.4200000000000004E-3</v>
      </c>
      <c r="U186">
        <v>3.1000000000000001E-5</v>
      </c>
    </row>
    <row r="187" spans="1:21" x14ac:dyDescent="0.25">
      <c r="A187" t="s">
        <v>34</v>
      </c>
      <c r="B187" s="8">
        <v>43117.459722222222</v>
      </c>
      <c r="C187" s="1">
        <v>4.0999999999999995E-3</v>
      </c>
      <c r="D187" s="4">
        <f t="shared" ref="D187:D250" si="14">G187/C187</f>
        <v>870.34146341463429</v>
      </c>
      <c r="E187" s="4">
        <f t="shared" si="12"/>
        <v>2.5683999999999998E-2</v>
      </c>
      <c r="F187" s="11">
        <f t="shared" si="13"/>
        <v>3.5684E-2</v>
      </c>
      <c r="G187" s="4">
        <f t="shared" ref="G187:G250" si="15">F187/0.01</f>
        <v>3.5684</v>
      </c>
      <c r="H187" t="s">
        <v>9</v>
      </c>
      <c r="I187" t="s">
        <v>55</v>
      </c>
      <c r="J187">
        <v>4.3600000000000002E-3</v>
      </c>
      <c r="K187">
        <v>1.04E-2</v>
      </c>
      <c r="L187">
        <v>8.9700000000000005E-3</v>
      </c>
      <c r="M187">
        <v>1.18E-2</v>
      </c>
      <c r="N187" t="s">
        <v>102</v>
      </c>
      <c r="P187">
        <v>1.2E-4</v>
      </c>
      <c r="Q187">
        <v>4.3600000000000002E-3</v>
      </c>
      <c r="R187">
        <v>1.04E-2</v>
      </c>
      <c r="S187">
        <v>8.9700000000000005E-3</v>
      </c>
      <c r="T187">
        <v>1.18E-2</v>
      </c>
      <c r="U187">
        <v>3.4E-5</v>
      </c>
    </row>
    <row r="188" spans="1:21" x14ac:dyDescent="0.25">
      <c r="A188" t="s">
        <v>34</v>
      </c>
      <c r="B188" s="8">
        <v>43147.454861111109</v>
      </c>
      <c r="C188" s="1">
        <v>2.5999999999999999E-3</v>
      </c>
      <c r="D188" s="4">
        <f t="shared" si="14"/>
        <v>3906.2692307692309</v>
      </c>
      <c r="E188" s="4">
        <f t="shared" si="12"/>
        <v>9.1563000000000005E-2</v>
      </c>
      <c r="F188" s="11">
        <f t="shared" si="13"/>
        <v>0.101563</v>
      </c>
      <c r="G188" s="4">
        <f t="shared" si="15"/>
        <v>10.1563</v>
      </c>
      <c r="H188" t="s">
        <v>9</v>
      </c>
      <c r="I188" t="s">
        <v>55</v>
      </c>
      <c r="J188">
        <v>5.5100000000000001E-3</v>
      </c>
      <c r="K188">
        <v>2.0899999999999998E-2</v>
      </c>
      <c r="L188">
        <v>2.07E-2</v>
      </c>
      <c r="M188">
        <v>5.4300000000000001E-2</v>
      </c>
      <c r="N188" t="s">
        <v>104</v>
      </c>
      <c r="P188">
        <v>1.2E-4</v>
      </c>
      <c r="Q188">
        <v>5.5100000000000001E-3</v>
      </c>
      <c r="R188">
        <v>2.0899999999999998E-2</v>
      </c>
      <c r="S188">
        <v>2.07E-2</v>
      </c>
      <c r="T188">
        <v>5.4300000000000001E-2</v>
      </c>
      <c r="U188">
        <v>3.3000000000000003E-5</v>
      </c>
    </row>
    <row r="189" spans="1:21" x14ac:dyDescent="0.25">
      <c r="A189" t="s">
        <v>34</v>
      </c>
      <c r="B189" s="8">
        <v>43188.506944444445</v>
      </c>
      <c r="C189" s="1">
        <v>2.8999999999999998E-3</v>
      </c>
      <c r="D189" s="4">
        <f t="shared" si="14"/>
        <v>2500.7931034482758</v>
      </c>
      <c r="E189" s="4">
        <f t="shared" si="12"/>
        <v>6.2522999999999995E-2</v>
      </c>
      <c r="F189" s="11">
        <f t="shared" si="13"/>
        <v>7.252299999999999E-2</v>
      </c>
      <c r="G189" s="4">
        <f t="shared" si="15"/>
        <v>7.2522999999999991</v>
      </c>
      <c r="H189" t="s">
        <v>9</v>
      </c>
      <c r="I189" t="s">
        <v>52</v>
      </c>
      <c r="J189">
        <v>4.7400000000000003E-3</v>
      </c>
      <c r="K189">
        <v>1.18E-2</v>
      </c>
      <c r="L189">
        <v>8.5400000000000007E-3</v>
      </c>
      <c r="M189">
        <v>4.7100000000000003E-2</v>
      </c>
      <c r="N189">
        <v>2.33E-4</v>
      </c>
      <c r="P189">
        <v>1.1E-4</v>
      </c>
      <c r="Q189">
        <v>4.7400000000000003E-3</v>
      </c>
      <c r="R189">
        <v>1.18E-2</v>
      </c>
      <c r="S189">
        <v>8.5400000000000007E-3</v>
      </c>
      <c r="T189">
        <v>4.7100000000000003E-2</v>
      </c>
      <c r="U189">
        <v>2.33E-4</v>
      </c>
    </row>
    <row r="190" spans="1:21" x14ac:dyDescent="0.25">
      <c r="A190" t="s">
        <v>34</v>
      </c>
      <c r="B190" s="8">
        <v>43203.480555555558</v>
      </c>
      <c r="C190" s="1">
        <v>7.8000000000000005E-3</v>
      </c>
      <c r="D190" s="4">
        <f t="shared" si="14"/>
        <v>1220.884615384615</v>
      </c>
      <c r="E190" s="4">
        <f t="shared" si="12"/>
        <v>8.5228999999999985E-2</v>
      </c>
      <c r="F190" s="11">
        <f t="shared" si="13"/>
        <v>9.522899999999998E-2</v>
      </c>
      <c r="G190" s="4">
        <f t="shared" si="15"/>
        <v>9.5228999999999981</v>
      </c>
      <c r="H190" t="s">
        <v>9</v>
      </c>
      <c r="I190" t="s">
        <v>57</v>
      </c>
      <c r="J190">
        <v>6.1900000000000002E-3</v>
      </c>
      <c r="K190">
        <v>4.8099999999999997E-2</v>
      </c>
      <c r="L190">
        <v>1.5299999999999999E-2</v>
      </c>
      <c r="M190">
        <v>2.5399999999999999E-2</v>
      </c>
      <c r="N190">
        <v>1.3899999999999999E-4</v>
      </c>
      <c r="P190">
        <v>1E-4</v>
      </c>
      <c r="Q190">
        <v>6.1900000000000002E-3</v>
      </c>
      <c r="R190">
        <v>4.8099999999999997E-2</v>
      </c>
      <c r="S190">
        <v>1.5299999999999999E-2</v>
      </c>
      <c r="T190">
        <v>2.5399999999999999E-2</v>
      </c>
      <c r="U190">
        <v>1.3899999999999999E-4</v>
      </c>
    </row>
    <row r="191" spans="1:21" x14ac:dyDescent="0.25">
      <c r="A191" t="s">
        <v>34</v>
      </c>
      <c r="B191" s="8">
        <v>43237.498611111114</v>
      </c>
      <c r="C191" s="1">
        <v>5.6000000000000008E-3</v>
      </c>
      <c r="D191" s="4">
        <f t="shared" si="14"/>
        <v>1025.3571428571427</v>
      </c>
      <c r="E191" s="4">
        <f t="shared" si="12"/>
        <v>4.7419999999999997E-2</v>
      </c>
      <c r="F191" s="11">
        <f t="shared" si="13"/>
        <v>5.7419999999999999E-2</v>
      </c>
      <c r="G191" s="4">
        <f t="shared" si="15"/>
        <v>5.742</v>
      </c>
      <c r="H191" t="s">
        <v>9</v>
      </c>
      <c r="I191" t="s">
        <v>52</v>
      </c>
      <c r="J191">
        <v>6.8799999999999998E-3</v>
      </c>
      <c r="K191">
        <v>1.5100000000000001E-2</v>
      </c>
      <c r="L191">
        <v>1.6799999999999999E-2</v>
      </c>
      <c r="M191">
        <v>1.8499999999999999E-2</v>
      </c>
      <c r="N191" t="s">
        <v>101</v>
      </c>
      <c r="P191">
        <v>1.1E-4</v>
      </c>
      <c r="Q191">
        <v>6.8799999999999998E-3</v>
      </c>
      <c r="R191">
        <v>1.5100000000000001E-2</v>
      </c>
      <c r="S191">
        <v>1.6799999999999999E-2</v>
      </c>
      <c r="T191">
        <v>1.8499999999999999E-2</v>
      </c>
      <c r="U191">
        <v>3.0000000000000001E-5</v>
      </c>
    </row>
    <row r="192" spans="1:21" x14ac:dyDescent="0.25">
      <c r="A192" t="s">
        <v>34</v>
      </c>
      <c r="B192" s="8">
        <v>43256.529861111114</v>
      </c>
      <c r="C192" s="1">
        <v>1.1399999999999999E-2</v>
      </c>
      <c r="D192" s="4">
        <f t="shared" si="14"/>
        <v>460.95175438596493</v>
      </c>
      <c r="E192" s="4">
        <f t="shared" si="12"/>
        <v>4.2548499999999996E-2</v>
      </c>
      <c r="F192" s="11">
        <f t="shared" si="13"/>
        <v>5.2548499999999998E-2</v>
      </c>
      <c r="G192" s="4">
        <f t="shared" si="15"/>
        <v>5.2548499999999994</v>
      </c>
      <c r="H192" t="s">
        <v>9</v>
      </c>
      <c r="I192" t="s">
        <v>57</v>
      </c>
      <c r="J192">
        <v>5.0200000000000002E-3</v>
      </c>
      <c r="K192">
        <v>9.8300000000000002E-3</v>
      </c>
      <c r="L192">
        <v>1.78E-2</v>
      </c>
      <c r="M192">
        <v>1.9699999999999999E-2</v>
      </c>
      <c r="N192">
        <v>9.8499999999999995E-5</v>
      </c>
      <c r="P192">
        <v>1E-4</v>
      </c>
      <c r="Q192">
        <v>5.0200000000000002E-3</v>
      </c>
      <c r="R192">
        <v>9.8300000000000002E-3</v>
      </c>
      <c r="S192">
        <v>1.78E-2</v>
      </c>
      <c r="T192">
        <v>1.9699999999999999E-2</v>
      </c>
      <c r="U192">
        <v>9.8499999999999995E-5</v>
      </c>
    </row>
    <row r="193" spans="1:21" x14ac:dyDescent="0.25">
      <c r="A193" t="s">
        <v>34</v>
      </c>
      <c r="B193" s="8">
        <v>43286.492361111108</v>
      </c>
      <c r="C193" s="1">
        <v>5.0000000000000001E-3</v>
      </c>
      <c r="D193" s="4">
        <f t="shared" si="14"/>
        <v>1507.2199999999998</v>
      </c>
      <c r="E193" s="4">
        <f t="shared" si="12"/>
        <v>6.5361000000000002E-2</v>
      </c>
      <c r="F193" s="11">
        <f t="shared" si="13"/>
        <v>7.5360999999999997E-2</v>
      </c>
      <c r="G193" s="4">
        <f t="shared" si="15"/>
        <v>7.5360999999999994</v>
      </c>
      <c r="H193" t="s">
        <v>9</v>
      </c>
      <c r="I193" t="s">
        <v>52</v>
      </c>
      <c r="J193">
        <v>6.2100000000000002E-3</v>
      </c>
      <c r="K193">
        <v>1.5699999999999999E-2</v>
      </c>
      <c r="L193">
        <v>2.3099999999999999E-2</v>
      </c>
      <c r="M193">
        <v>3.0099999999999998E-2</v>
      </c>
      <c r="N193">
        <v>1.4100000000000001E-4</v>
      </c>
      <c r="P193">
        <v>1.1E-4</v>
      </c>
      <c r="Q193">
        <v>6.2100000000000002E-3</v>
      </c>
      <c r="R193">
        <v>1.5699999999999999E-2</v>
      </c>
      <c r="S193">
        <v>2.3099999999999999E-2</v>
      </c>
      <c r="T193">
        <v>3.0099999999999998E-2</v>
      </c>
      <c r="U193">
        <v>1.4100000000000001E-4</v>
      </c>
    </row>
    <row r="194" spans="1:21" x14ac:dyDescent="0.25">
      <c r="A194" t="s">
        <v>34</v>
      </c>
      <c r="B194" s="8">
        <v>43335.495833333334</v>
      </c>
      <c r="C194" s="1">
        <v>5.0000000000000001E-4</v>
      </c>
      <c r="D194" s="4">
        <f t="shared" si="14"/>
        <v>10456.6</v>
      </c>
      <c r="E194" s="4">
        <f t="shared" si="12"/>
        <v>4.2282999999999994E-2</v>
      </c>
      <c r="F194" s="11">
        <f t="shared" si="13"/>
        <v>5.2282999999999996E-2</v>
      </c>
      <c r="G194" s="4">
        <f t="shared" si="15"/>
        <v>5.2282999999999999</v>
      </c>
      <c r="H194" t="s">
        <v>9</v>
      </c>
      <c r="I194" t="s">
        <v>52</v>
      </c>
      <c r="J194">
        <v>5.13E-3</v>
      </c>
      <c r="K194">
        <v>1.5900000000000001E-2</v>
      </c>
      <c r="L194">
        <v>1.21E-2</v>
      </c>
      <c r="M194">
        <v>1.89E-2</v>
      </c>
      <c r="N194">
        <v>1.4300000000000001E-4</v>
      </c>
      <c r="P194">
        <v>1.1E-4</v>
      </c>
      <c r="Q194">
        <v>5.13E-3</v>
      </c>
      <c r="R194">
        <v>1.5900000000000001E-2</v>
      </c>
      <c r="S194">
        <v>1.21E-2</v>
      </c>
      <c r="T194">
        <v>1.89E-2</v>
      </c>
      <c r="U194">
        <v>1.4300000000000001E-4</v>
      </c>
    </row>
    <row r="195" spans="1:21" x14ac:dyDescent="0.25">
      <c r="A195" t="s">
        <v>34</v>
      </c>
      <c r="B195" s="8">
        <v>43353.525000000001</v>
      </c>
      <c r="C195" s="1">
        <v>5.0000000000000001E-4</v>
      </c>
      <c r="D195" s="4">
        <f t="shared" si="14"/>
        <v>10543.2</v>
      </c>
      <c r="E195" s="4">
        <f t="shared" ref="E195:E258" si="16">F195-0.01</f>
        <v>4.2716000000000004E-2</v>
      </c>
      <c r="F195" s="11">
        <f t="shared" ref="F195:F258" si="17">SUM(P195:U195)</f>
        <v>5.2716000000000006E-2</v>
      </c>
      <c r="G195" s="4">
        <f t="shared" si="15"/>
        <v>5.2716000000000003</v>
      </c>
      <c r="H195" t="s">
        <v>9</v>
      </c>
      <c r="I195" t="s">
        <v>52</v>
      </c>
      <c r="J195">
        <v>4.5300000000000002E-3</v>
      </c>
      <c r="K195">
        <v>1.32E-2</v>
      </c>
      <c r="L195">
        <v>1.3599999999999999E-2</v>
      </c>
      <c r="M195">
        <v>2.1100000000000001E-2</v>
      </c>
      <c r="N195">
        <v>1.76E-4</v>
      </c>
      <c r="P195">
        <v>1.1E-4</v>
      </c>
      <c r="Q195">
        <v>4.5300000000000002E-3</v>
      </c>
      <c r="R195">
        <v>1.32E-2</v>
      </c>
      <c r="S195">
        <v>1.3599999999999999E-2</v>
      </c>
      <c r="T195">
        <v>2.1100000000000001E-2</v>
      </c>
      <c r="U195">
        <v>1.76E-4</v>
      </c>
    </row>
    <row r="196" spans="1:21" x14ac:dyDescent="0.25">
      <c r="A196" t="s">
        <v>34</v>
      </c>
      <c r="B196" s="8">
        <v>43382.62777777778</v>
      </c>
      <c r="C196" s="1">
        <v>7.000000000000001E-4</v>
      </c>
      <c r="D196" s="4">
        <f t="shared" si="14"/>
        <v>11526.999999999998</v>
      </c>
      <c r="E196" s="4">
        <f t="shared" si="16"/>
        <v>7.0689000000000002E-2</v>
      </c>
      <c r="F196" s="11">
        <f t="shared" si="17"/>
        <v>8.0688999999999997E-2</v>
      </c>
      <c r="G196" s="4">
        <f t="shared" si="15"/>
        <v>8.0688999999999993</v>
      </c>
      <c r="H196" t="s">
        <v>9</v>
      </c>
      <c r="I196" t="s">
        <v>57</v>
      </c>
      <c r="J196">
        <v>6.6E-3</v>
      </c>
      <c r="K196">
        <v>2.3599999999999999E-2</v>
      </c>
      <c r="L196">
        <v>2.3400000000000001E-2</v>
      </c>
      <c r="M196">
        <v>2.6800000000000001E-2</v>
      </c>
      <c r="N196">
        <v>1.8900000000000001E-4</v>
      </c>
      <c r="P196">
        <v>1E-4</v>
      </c>
      <c r="Q196">
        <v>6.6E-3</v>
      </c>
      <c r="R196">
        <v>2.3599999999999999E-2</v>
      </c>
      <c r="S196">
        <v>2.3400000000000001E-2</v>
      </c>
      <c r="T196">
        <v>2.6800000000000001E-2</v>
      </c>
      <c r="U196">
        <v>1.8900000000000001E-4</v>
      </c>
    </row>
    <row r="197" spans="1:21" x14ac:dyDescent="0.25">
      <c r="A197" t="s">
        <v>34</v>
      </c>
      <c r="B197" s="8">
        <v>43417.498611111114</v>
      </c>
      <c r="C197" s="1">
        <v>1E-3</v>
      </c>
      <c r="D197" s="4">
        <f t="shared" si="14"/>
        <v>7415.0999999999985</v>
      </c>
      <c r="E197" s="4">
        <f t="shared" si="16"/>
        <v>6.4151E-2</v>
      </c>
      <c r="F197" s="11">
        <f t="shared" si="17"/>
        <v>7.4150999999999995E-2</v>
      </c>
      <c r="G197" s="4">
        <f t="shared" si="15"/>
        <v>7.4150999999999989</v>
      </c>
      <c r="H197" t="s">
        <v>9</v>
      </c>
      <c r="I197" t="s">
        <v>55</v>
      </c>
      <c r="J197">
        <v>8.4399999999999996E-3</v>
      </c>
      <c r="K197">
        <v>1.43E-2</v>
      </c>
      <c r="L197">
        <v>1.61E-2</v>
      </c>
      <c r="M197">
        <v>3.49E-2</v>
      </c>
      <c r="N197">
        <v>2.9100000000000003E-4</v>
      </c>
      <c r="P197">
        <v>1.2E-4</v>
      </c>
      <c r="Q197">
        <v>8.4399999999999996E-3</v>
      </c>
      <c r="R197">
        <v>1.43E-2</v>
      </c>
      <c r="S197">
        <v>1.61E-2</v>
      </c>
      <c r="T197">
        <v>3.49E-2</v>
      </c>
      <c r="U197">
        <v>2.9100000000000003E-4</v>
      </c>
    </row>
    <row r="198" spans="1:21" x14ac:dyDescent="0.25">
      <c r="A198" t="s">
        <v>34</v>
      </c>
      <c r="B198" s="8">
        <v>43454.686805555553</v>
      </c>
      <c r="C198" s="1">
        <v>2.0999999999999999E-3</v>
      </c>
      <c r="D198" s="4">
        <f t="shared" si="14"/>
        <v>3438.2380952380954</v>
      </c>
      <c r="E198" s="4">
        <f t="shared" si="16"/>
        <v>6.2203000000000001E-2</v>
      </c>
      <c r="F198" s="11">
        <f t="shared" si="17"/>
        <v>7.2203000000000003E-2</v>
      </c>
      <c r="G198" s="4">
        <f t="shared" si="15"/>
        <v>7.2202999999999999</v>
      </c>
      <c r="H198" t="s">
        <v>9</v>
      </c>
      <c r="I198" t="s">
        <v>55</v>
      </c>
      <c r="J198">
        <v>5.8900000000000003E-3</v>
      </c>
      <c r="K198">
        <v>1.4E-2</v>
      </c>
      <c r="L198">
        <v>1.5100000000000001E-2</v>
      </c>
      <c r="M198">
        <v>3.6900000000000002E-2</v>
      </c>
      <c r="N198">
        <v>1.93E-4</v>
      </c>
      <c r="P198">
        <v>1.2E-4</v>
      </c>
      <c r="Q198">
        <v>5.8900000000000003E-3</v>
      </c>
      <c r="R198">
        <v>1.4E-2</v>
      </c>
      <c r="S198">
        <v>1.5100000000000001E-2</v>
      </c>
      <c r="T198">
        <v>3.6900000000000002E-2</v>
      </c>
      <c r="U198">
        <v>1.93E-4</v>
      </c>
    </row>
    <row r="199" spans="1:21" x14ac:dyDescent="0.25">
      <c r="A199" t="s">
        <v>34</v>
      </c>
      <c r="B199" s="8">
        <v>43479.638888888891</v>
      </c>
      <c r="C199" s="1">
        <v>1.5E-3</v>
      </c>
      <c r="D199" s="4">
        <f t="shared" si="14"/>
        <v>8102.8666666666659</v>
      </c>
      <c r="E199" s="4">
        <f t="shared" si="16"/>
        <v>0.111543</v>
      </c>
      <c r="F199" s="11">
        <f t="shared" si="17"/>
        <v>0.121543</v>
      </c>
      <c r="G199" s="4">
        <f t="shared" si="15"/>
        <v>12.154299999999999</v>
      </c>
      <c r="H199" t="s">
        <v>9</v>
      </c>
      <c r="I199" t="s">
        <v>55</v>
      </c>
      <c r="J199">
        <v>6.1700000000000001E-3</v>
      </c>
      <c r="K199">
        <v>5.5899999999999998E-2</v>
      </c>
      <c r="L199">
        <v>1.9599999999999999E-2</v>
      </c>
      <c r="M199">
        <v>3.9399999999999998E-2</v>
      </c>
      <c r="N199">
        <v>3.5300000000000002E-4</v>
      </c>
      <c r="P199">
        <v>1.2E-4</v>
      </c>
      <c r="Q199">
        <v>6.1700000000000001E-3</v>
      </c>
      <c r="R199">
        <v>5.5899999999999998E-2</v>
      </c>
      <c r="S199">
        <v>1.9599999999999999E-2</v>
      </c>
      <c r="T199">
        <v>3.9399999999999998E-2</v>
      </c>
      <c r="U199">
        <v>3.5300000000000002E-4</v>
      </c>
    </row>
    <row r="200" spans="1:21" x14ac:dyDescent="0.25">
      <c r="A200" t="s">
        <v>34</v>
      </c>
      <c r="B200" s="8">
        <v>43501.674305555556</v>
      </c>
      <c r="C200" s="1">
        <v>1.6000000000000001E-3</v>
      </c>
      <c r="D200" s="4">
        <f t="shared" si="14"/>
        <v>5545.1250000000009</v>
      </c>
      <c r="E200" s="4">
        <f t="shared" si="16"/>
        <v>7.8722000000000014E-2</v>
      </c>
      <c r="F200" s="11">
        <f t="shared" si="17"/>
        <v>8.8722000000000009E-2</v>
      </c>
      <c r="G200" s="4">
        <f t="shared" si="15"/>
        <v>8.8722000000000012</v>
      </c>
      <c r="H200" t="s">
        <v>9</v>
      </c>
      <c r="I200" t="s">
        <v>52</v>
      </c>
      <c r="J200">
        <v>8.94E-3</v>
      </c>
      <c r="K200">
        <v>4.4900000000000002E-2</v>
      </c>
      <c r="L200">
        <v>1.4500000000000001E-2</v>
      </c>
      <c r="M200">
        <v>0.02</v>
      </c>
      <c r="N200">
        <v>2.72E-4</v>
      </c>
      <c r="P200">
        <v>1.1E-4</v>
      </c>
      <c r="Q200">
        <v>8.94E-3</v>
      </c>
      <c r="R200">
        <v>4.4900000000000002E-2</v>
      </c>
      <c r="S200">
        <v>1.4500000000000001E-2</v>
      </c>
      <c r="T200">
        <v>0.02</v>
      </c>
      <c r="U200">
        <v>2.72E-4</v>
      </c>
    </row>
    <row r="201" spans="1:21" x14ac:dyDescent="0.25">
      <c r="A201" t="s">
        <v>34</v>
      </c>
      <c r="B201" s="8">
        <v>43552.479166666664</v>
      </c>
      <c r="C201" s="1">
        <v>1.6000000000000001E-3</v>
      </c>
      <c r="D201" s="4">
        <f t="shared" si="14"/>
        <v>3670.6249999999995</v>
      </c>
      <c r="E201" s="4">
        <f t="shared" si="16"/>
        <v>4.8729999999999996E-2</v>
      </c>
      <c r="F201" s="11">
        <f t="shared" si="17"/>
        <v>5.8729999999999997E-2</v>
      </c>
      <c r="G201" s="4">
        <f t="shared" si="15"/>
        <v>5.8729999999999993</v>
      </c>
      <c r="H201" t="s">
        <v>9</v>
      </c>
      <c r="I201" t="s">
        <v>52</v>
      </c>
      <c r="J201">
        <v>3.9699999999999996E-3</v>
      </c>
      <c r="K201">
        <v>3.5499999999999997E-2</v>
      </c>
      <c r="L201">
        <v>5.8199999999999997E-3</v>
      </c>
      <c r="M201">
        <v>1.32E-2</v>
      </c>
      <c r="N201">
        <v>1.2999999999999999E-4</v>
      </c>
      <c r="P201">
        <v>1.1E-4</v>
      </c>
      <c r="Q201">
        <v>3.9699999999999996E-3</v>
      </c>
      <c r="R201">
        <v>3.5499999999999997E-2</v>
      </c>
      <c r="S201">
        <v>5.8199999999999997E-3</v>
      </c>
      <c r="T201">
        <v>1.32E-2</v>
      </c>
      <c r="U201">
        <v>1.2999999999999999E-4</v>
      </c>
    </row>
    <row r="202" spans="1:21" x14ac:dyDescent="0.25">
      <c r="A202" t="s">
        <v>34</v>
      </c>
      <c r="B202" s="8">
        <v>43581.536111111112</v>
      </c>
      <c r="C202" s="1">
        <v>1.4000000000000002E-3</v>
      </c>
      <c r="D202" s="4">
        <f t="shared" si="14"/>
        <v>5286.142857142856</v>
      </c>
      <c r="E202" s="4">
        <f t="shared" si="16"/>
        <v>6.4006000000000007E-2</v>
      </c>
      <c r="F202" s="11">
        <f t="shared" si="17"/>
        <v>7.4006000000000002E-2</v>
      </c>
      <c r="G202" s="4">
        <f t="shared" si="15"/>
        <v>7.4005999999999998</v>
      </c>
      <c r="H202" t="s">
        <v>9</v>
      </c>
      <c r="I202" t="s">
        <v>52</v>
      </c>
      <c r="J202">
        <v>6.1599999999999997E-3</v>
      </c>
      <c r="K202">
        <v>3.2800000000000003E-2</v>
      </c>
      <c r="L202">
        <v>1.35E-2</v>
      </c>
      <c r="M202">
        <v>2.1100000000000001E-2</v>
      </c>
      <c r="N202">
        <v>3.3599999999999998E-4</v>
      </c>
      <c r="P202">
        <v>1.1E-4</v>
      </c>
      <c r="Q202">
        <v>6.1599999999999997E-3</v>
      </c>
      <c r="R202">
        <v>3.2800000000000003E-2</v>
      </c>
      <c r="S202">
        <v>1.35E-2</v>
      </c>
      <c r="T202">
        <v>2.1100000000000001E-2</v>
      </c>
      <c r="U202">
        <v>3.3599999999999998E-4</v>
      </c>
    </row>
    <row r="203" spans="1:21" x14ac:dyDescent="0.25">
      <c r="A203" t="s">
        <v>35</v>
      </c>
      <c r="B203" s="8">
        <v>43055.493055555555</v>
      </c>
      <c r="C203" s="1">
        <v>4.0000000000000001E-3</v>
      </c>
      <c r="D203" s="4">
        <f t="shared" si="14"/>
        <v>1055</v>
      </c>
      <c r="E203" s="4">
        <f t="shared" si="16"/>
        <v>3.2199999999999999E-2</v>
      </c>
      <c r="F203" s="11">
        <f t="shared" si="17"/>
        <v>4.2200000000000001E-2</v>
      </c>
      <c r="G203" s="4">
        <f t="shared" si="15"/>
        <v>4.22</v>
      </c>
      <c r="H203" t="s">
        <v>9</v>
      </c>
      <c r="I203" t="s">
        <v>52</v>
      </c>
      <c r="J203">
        <v>4.5900000000000003E-3</v>
      </c>
      <c r="K203">
        <v>9.8700000000000003E-3</v>
      </c>
      <c r="L203">
        <v>1.18E-2</v>
      </c>
      <c r="M203">
        <v>1.5800000000000002E-2</v>
      </c>
      <c r="N203" t="s">
        <v>101</v>
      </c>
      <c r="P203">
        <v>1.1E-4</v>
      </c>
      <c r="Q203">
        <v>4.5900000000000003E-3</v>
      </c>
      <c r="R203">
        <v>9.8700000000000003E-3</v>
      </c>
      <c r="S203">
        <v>1.18E-2</v>
      </c>
      <c r="T203">
        <v>1.5800000000000002E-2</v>
      </c>
      <c r="U203">
        <v>3.0000000000000001E-5</v>
      </c>
    </row>
    <row r="204" spans="1:21" x14ac:dyDescent="0.25">
      <c r="A204" t="s">
        <v>35</v>
      </c>
      <c r="B204" s="8">
        <v>43090.475694444445</v>
      </c>
      <c r="C204" s="1">
        <v>3.9000000000000003E-3</v>
      </c>
      <c r="D204" s="4">
        <f t="shared" si="14"/>
        <v>3189.7692307692309</v>
      </c>
      <c r="E204" s="4">
        <f t="shared" si="16"/>
        <v>0.11440100000000002</v>
      </c>
      <c r="F204" s="11">
        <f t="shared" si="17"/>
        <v>0.12440100000000001</v>
      </c>
      <c r="G204" s="4">
        <f t="shared" si="15"/>
        <v>12.440100000000001</v>
      </c>
      <c r="H204" t="s">
        <v>9</v>
      </c>
      <c r="I204">
        <v>2.4800000000000001E-4</v>
      </c>
      <c r="J204">
        <v>4.9199999999999999E-3</v>
      </c>
      <c r="K204">
        <v>2.0299999999999999E-2</v>
      </c>
      <c r="L204">
        <v>1.17E-2</v>
      </c>
      <c r="M204">
        <v>8.72E-2</v>
      </c>
      <c r="N204" t="s">
        <v>104</v>
      </c>
      <c r="P204">
        <v>2.4800000000000001E-4</v>
      </c>
      <c r="Q204">
        <v>4.9199999999999999E-3</v>
      </c>
      <c r="R204">
        <v>2.0299999999999999E-2</v>
      </c>
      <c r="S204">
        <v>1.17E-2</v>
      </c>
      <c r="T204">
        <v>8.72E-2</v>
      </c>
      <c r="U204">
        <v>3.3000000000000003E-5</v>
      </c>
    </row>
    <row r="205" spans="1:21" x14ac:dyDescent="0.25">
      <c r="A205" t="s">
        <v>35</v>
      </c>
      <c r="B205" s="8">
        <v>43112.416666666664</v>
      </c>
      <c r="C205" s="1">
        <v>4.4000000000000003E-3</v>
      </c>
      <c r="D205" s="4">
        <f t="shared" si="14"/>
        <v>1695.659090909091</v>
      </c>
      <c r="E205" s="4">
        <f t="shared" si="16"/>
        <v>6.4609000000000014E-2</v>
      </c>
      <c r="F205" s="11">
        <f t="shared" si="17"/>
        <v>7.4609000000000009E-2</v>
      </c>
      <c r="G205" s="4">
        <f t="shared" si="15"/>
        <v>7.4609000000000005</v>
      </c>
      <c r="H205" t="s">
        <v>9</v>
      </c>
      <c r="I205" t="s">
        <v>72</v>
      </c>
      <c r="J205">
        <v>4.1999999999999997E-3</v>
      </c>
      <c r="K205">
        <v>0.02</v>
      </c>
      <c r="L205">
        <v>1.15E-2</v>
      </c>
      <c r="M205">
        <v>3.8600000000000002E-2</v>
      </c>
      <c r="N205">
        <v>2.2000000000000001E-4</v>
      </c>
      <c r="P205">
        <v>8.8999999999999995E-5</v>
      </c>
      <c r="Q205">
        <v>4.1999999999999997E-3</v>
      </c>
      <c r="R205">
        <v>0.02</v>
      </c>
      <c r="S205">
        <v>1.15E-2</v>
      </c>
      <c r="T205">
        <v>3.8600000000000002E-2</v>
      </c>
      <c r="U205">
        <v>2.2000000000000001E-4</v>
      </c>
    </row>
    <row r="206" spans="1:21" x14ac:dyDescent="0.25">
      <c r="A206" t="s">
        <v>35</v>
      </c>
      <c r="B206" s="8">
        <v>43150.510416666664</v>
      </c>
      <c r="C206" s="1">
        <v>4.4000000000000003E-3</v>
      </c>
      <c r="D206" s="4">
        <f t="shared" si="14"/>
        <v>2666.8863636363635</v>
      </c>
      <c r="E206" s="4">
        <f t="shared" si="16"/>
        <v>0.10734300000000001</v>
      </c>
      <c r="F206" s="11">
        <f t="shared" si="17"/>
        <v>0.117343</v>
      </c>
      <c r="G206" s="4">
        <f t="shared" si="15"/>
        <v>11.734299999999999</v>
      </c>
      <c r="H206" t="s">
        <v>9</v>
      </c>
      <c r="I206" t="s">
        <v>55</v>
      </c>
      <c r="J206">
        <v>5.9899999999999997E-3</v>
      </c>
      <c r="K206">
        <v>2.92E-2</v>
      </c>
      <c r="L206">
        <v>1.3100000000000001E-2</v>
      </c>
      <c r="M206">
        <v>6.8900000000000003E-2</v>
      </c>
      <c r="N206" t="s">
        <v>104</v>
      </c>
      <c r="P206">
        <v>1.2E-4</v>
      </c>
      <c r="Q206">
        <v>5.9899999999999997E-3</v>
      </c>
      <c r="R206">
        <v>2.92E-2</v>
      </c>
      <c r="S206">
        <v>1.3100000000000001E-2</v>
      </c>
      <c r="T206">
        <v>6.8900000000000003E-2</v>
      </c>
      <c r="U206">
        <v>3.3000000000000003E-5</v>
      </c>
    </row>
    <row r="207" spans="1:21" x14ac:dyDescent="0.25">
      <c r="A207" t="s">
        <v>35</v>
      </c>
      <c r="B207" s="8">
        <v>43187.499305555553</v>
      </c>
      <c r="C207" s="1">
        <v>6.1999999999999998E-3</v>
      </c>
      <c r="D207" s="4">
        <f t="shared" si="14"/>
        <v>2387.8709677419356</v>
      </c>
      <c r="E207" s="4">
        <f t="shared" si="16"/>
        <v>0.138048</v>
      </c>
      <c r="F207" s="11">
        <f t="shared" si="17"/>
        <v>0.14804800000000001</v>
      </c>
      <c r="G207" s="4">
        <f t="shared" si="15"/>
        <v>14.8048</v>
      </c>
      <c r="H207" t="s">
        <v>9</v>
      </c>
      <c r="I207" t="s">
        <v>52</v>
      </c>
      <c r="J207">
        <v>1.26E-2</v>
      </c>
      <c r="K207">
        <v>3.0700000000000002E-2</v>
      </c>
      <c r="L207">
        <v>2.87E-2</v>
      </c>
      <c r="M207">
        <v>7.5600000000000001E-2</v>
      </c>
      <c r="N207">
        <v>3.3799999999999998E-4</v>
      </c>
      <c r="P207">
        <v>1.1E-4</v>
      </c>
      <c r="Q207">
        <v>1.26E-2</v>
      </c>
      <c r="R207">
        <v>3.0700000000000002E-2</v>
      </c>
      <c r="S207">
        <v>2.87E-2</v>
      </c>
      <c r="T207">
        <v>7.5600000000000001E-2</v>
      </c>
      <c r="U207">
        <v>3.3799999999999998E-4</v>
      </c>
    </row>
    <row r="208" spans="1:21" x14ac:dyDescent="0.25">
      <c r="A208" t="s">
        <v>35</v>
      </c>
      <c r="B208" s="8">
        <v>43207.474305555559</v>
      </c>
      <c r="C208" s="1">
        <v>6.5000000000000006E-3</v>
      </c>
      <c r="D208" s="4">
        <f t="shared" si="14"/>
        <v>580.58923076923077</v>
      </c>
      <c r="E208" s="4">
        <f t="shared" si="16"/>
        <v>2.77383E-2</v>
      </c>
      <c r="F208" s="11">
        <f t="shared" si="17"/>
        <v>3.7738300000000002E-2</v>
      </c>
      <c r="G208" s="4">
        <f t="shared" si="15"/>
        <v>3.7738300000000002</v>
      </c>
      <c r="H208" t="s">
        <v>9</v>
      </c>
      <c r="I208" t="s">
        <v>52</v>
      </c>
      <c r="J208">
        <v>4.7999999999999996E-3</v>
      </c>
      <c r="K208">
        <v>8.7500000000000008E-3</v>
      </c>
      <c r="L208">
        <v>1.15E-2</v>
      </c>
      <c r="M208">
        <v>1.2500000000000001E-2</v>
      </c>
      <c r="N208">
        <v>7.8300000000000006E-5</v>
      </c>
      <c r="P208">
        <v>1.1E-4</v>
      </c>
      <c r="Q208">
        <v>4.7999999999999996E-3</v>
      </c>
      <c r="R208">
        <v>8.7500000000000008E-3</v>
      </c>
      <c r="S208">
        <v>1.15E-2</v>
      </c>
      <c r="T208">
        <v>1.2500000000000001E-2</v>
      </c>
      <c r="U208">
        <v>7.8300000000000006E-5</v>
      </c>
    </row>
    <row r="209" spans="1:21" x14ac:dyDescent="0.25">
      <c r="A209" t="s">
        <v>35</v>
      </c>
      <c r="B209" s="8">
        <v>43229.48333333333</v>
      </c>
      <c r="C209" s="1">
        <v>5.4000000000000003E-3</v>
      </c>
      <c r="D209" s="4">
        <f t="shared" si="14"/>
        <v>745.03703703703684</v>
      </c>
      <c r="E209" s="4">
        <f t="shared" si="16"/>
        <v>3.0231999999999995E-2</v>
      </c>
      <c r="F209" s="11">
        <f t="shared" si="17"/>
        <v>4.0231999999999997E-2</v>
      </c>
      <c r="G209" s="4">
        <f t="shared" si="15"/>
        <v>4.0231999999999992</v>
      </c>
      <c r="H209" t="s">
        <v>9</v>
      </c>
      <c r="I209" t="s">
        <v>52</v>
      </c>
      <c r="J209">
        <v>2.9399999999999999E-3</v>
      </c>
      <c r="K209">
        <v>9.7900000000000001E-3</v>
      </c>
      <c r="L209">
        <v>1.2500000000000001E-2</v>
      </c>
      <c r="M209">
        <v>1.47E-2</v>
      </c>
      <c r="N209">
        <v>1.92E-4</v>
      </c>
      <c r="P209">
        <v>1.1E-4</v>
      </c>
      <c r="Q209">
        <v>2.9399999999999999E-3</v>
      </c>
      <c r="R209">
        <v>9.7900000000000001E-3</v>
      </c>
      <c r="S209">
        <v>1.2500000000000001E-2</v>
      </c>
      <c r="T209">
        <v>1.47E-2</v>
      </c>
      <c r="U209">
        <v>1.92E-4</v>
      </c>
    </row>
    <row r="210" spans="1:21" x14ac:dyDescent="0.25">
      <c r="A210" t="s">
        <v>35</v>
      </c>
      <c r="B210" s="8">
        <v>43265.490277777775</v>
      </c>
      <c r="C210" s="1">
        <v>4.0999999999999995E-3</v>
      </c>
      <c r="D210" s="4">
        <f t="shared" si="14"/>
        <v>894.53902439024409</v>
      </c>
      <c r="E210" s="4">
        <f t="shared" si="16"/>
        <v>2.6676100000000001E-2</v>
      </c>
      <c r="F210" s="11">
        <f t="shared" si="17"/>
        <v>3.6676100000000003E-2</v>
      </c>
      <c r="G210" s="4">
        <f t="shared" si="15"/>
        <v>3.6676100000000003</v>
      </c>
      <c r="H210" t="s">
        <v>9</v>
      </c>
      <c r="I210" t="s">
        <v>52</v>
      </c>
      <c r="J210">
        <v>3.0699999999999998E-3</v>
      </c>
      <c r="K210">
        <v>7.0299999999999998E-3</v>
      </c>
      <c r="L210">
        <v>1.0999999999999999E-2</v>
      </c>
      <c r="M210">
        <v>1.54E-2</v>
      </c>
      <c r="N210">
        <v>6.6099999999999994E-5</v>
      </c>
      <c r="P210">
        <v>1.1E-4</v>
      </c>
      <c r="Q210">
        <v>3.0699999999999998E-3</v>
      </c>
      <c r="R210">
        <v>7.0299999999999998E-3</v>
      </c>
      <c r="S210">
        <v>1.0999999999999999E-2</v>
      </c>
      <c r="T210">
        <v>1.54E-2</v>
      </c>
      <c r="U210">
        <v>6.6099999999999994E-5</v>
      </c>
    </row>
    <row r="211" spans="1:21" x14ac:dyDescent="0.25">
      <c r="A211" t="s">
        <v>35</v>
      </c>
      <c r="B211" s="8">
        <v>43294.477777777778</v>
      </c>
      <c r="C211" s="1">
        <v>6.6E-3</v>
      </c>
      <c r="D211" s="4">
        <f t="shared" si="14"/>
        <v>1717.2772727272727</v>
      </c>
      <c r="E211" s="4">
        <f t="shared" si="16"/>
        <v>0.10334030000000001</v>
      </c>
      <c r="F211" s="11">
        <f t="shared" si="17"/>
        <v>0.1133403</v>
      </c>
      <c r="G211" s="4">
        <f t="shared" si="15"/>
        <v>11.33403</v>
      </c>
      <c r="H211" t="s">
        <v>9</v>
      </c>
      <c r="I211" t="s">
        <v>57</v>
      </c>
      <c r="J211">
        <v>7.6699999999999997E-3</v>
      </c>
      <c r="K211">
        <v>2.6100000000000002E-2</v>
      </c>
      <c r="L211">
        <v>2.58E-2</v>
      </c>
      <c r="M211">
        <v>5.3600000000000002E-2</v>
      </c>
      <c r="N211">
        <v>7.0300000000000001E-5</v>
      </c>
      <c r="P211">
        <v>1E-4</v>
      </c>
      <c r="Q211">
        <v>7.6699999999999997E-3</v>
      </c>
      <c r="R211">
        <v>2.6100000000000002E-2</v>
      </c>
      <c r="S211">
        <v>2.58E-2</v>
      </c>
      <c r="T211">
        <v>5.3600000000000002E-2</v>
      </c>
      <c r="U211">
        <v>7.0300000000000001E-5</v>
      </c>
    </row>
    <row r="212" spans="1:21" x14ac:dyDescent="0.25">
      <c r="A212" t="s">
        <v>35</v>
      </c>
      <c r="B212" s="8">
        <v>43336.457638888889</v>
      </c>
      <c r="C212" s="1">
        <v>5.0000000000000001E-4</v>
      </c>
      <c r="D212" s="4">
        <f t="shared" si="14"/>
        <v>8861</v>
      </c>
      <c r="E212" s="4">
        <f t="shared" si="16"/>
        <v>3.4305000000000002E-2</v>
      </c>
      <c r="F212" s="11">
        <f t="shared" si="17"/>
        <v>4.4305000000000004E-2</v>
      </c>
      <c r="G212" s="4">
        <f t="shared" si="15"/>
        <v>4.4305000000000003</v>
      </c>
      <c r="H212" t="s">
        <v>9</v>
      </c>
      <c r="I212" t="s">
        <v>52</v>
      </c>
      <c r="J212">
        <v>3.3899999999999998E-3</v>
      </c>
      <c r="K212">
        <v>1.17E-2</v>
      </c>
      <c r="L212">
        <v>1.24E-2</v>
      </c>
      <c r="M212">
        <v>1.66E-2</v>
      </c>
      <c r="N212">
        <v>1.05E-4</v>
      </c>
      <c r="P212">
        <v>1.1E-4</v>
      </c>
      <c r="Q212">
        <v>3.3899999999999998E-3</v>
      </c>
      <c r="R212">
        <v>1.17E-2</v>
      </c>
      <c r="S212">
        <v>1.24E-2</v>
      </c>
      <c r="T212">
        <v>1.66E-2</v>
      </c>
      <c r="U212">
        <v>1.05E-4</v>
      </c>
    </row>
    <row r="213" spans="1:21" x14ac:dyDescent="0.25">
      <c r="A213" t="s">
        <v>35</v>
      </c>
      <c r="B213" s="8">
        <v>43354.465277777781</v>
      </c>
      <c r="C213" s="1">
        <v>5.0000000000000001E-4</v>
      </c>
      <c r="D213" s="4">
        <f t="shared" si="14"/>
        <v>15225.6</v>
      </c>
      <c r="E213" s="4">
        <f t="shared" si="16"/>
        <v>6.6128000000000006E-2</v>
      </c>
      <c r="F213" s="11">
        <f t="shared" si="17"/>
        <v>7.6128000000000001E-2</v>
      </c>
      <c r="G213" s="4">
        <f t="shared" si="15"/>
        <v>7.6128</v>
      </c>
      <c r="H213" t="s">
        <v>9</v>
      </c>
      <c r="I213" t="s">
        <v>52</v>
      </c>
      <c r="J213">
        <v>9.3100000000000006E-3</v>
      </c>
      <c r="K213">
        <v>2.4799999999999999E-2</v>
      </c>
      <c r="L213">
        <v>2.1700000000000001E-2</v>
      </c>
      <c r="M213">
        <v>2.01E-2</v>
      </c>
      <c r="N213">
        <v>1.08E-4</v>
      </c>
      <c r="P213">
        <v>1.1E-4</v>
      </c>
      <c r="Q213">
        <v>9.3100000000000006E-3</v>
      </c>
      <c r="R213">
        <v>2.4799999999999999E-2</v>
      </c>
      <c r="S213">
        <v>2.1700000000000001E-2</v>
      </c>
      <c r="T213">
        <v>2.01E-2</v>
      </c>
      <c r="U213">
        <v>1.08E-4</v>
      </c>
    </row>
    <row r="214" spans="1:21" x14ac:dyDescent="0.25">
      <c r="A214" t="s">
        <v>35</v>
      </c>
      <c r="B214" s="8">
        <v>43383.472222222219</v>
      </c>
      <c r="C214" s="1">
        <v>5.0000000000000001E-4</v>
      </c>
      <c r="D214" s="4">
        <f t="shared" si="14"/>
        <v>10355.439999999999</v>
      </c>
      <c r="E214" s="4">
        <f t="shared" si="16"/>
        <v>4.17772E-2</v>
      </c>
      <c r="F214" s="11">
        <f t="shared" si="17"/>
        <v>5.1777200000000002E-2</v>
      </c>
      <c r="G214" s="4">
        <f t="shared" si="15"/>
        <v>5.1777199999999999</v>
      </c>
      <c r="H214" t="s">
        <v>9</v>
      </c>
      <c r="I214" t="s">
        <v>52</v>
      </c>
      <c r="J214">
        <v>5.2900000000000004E-3</v>
      </c>
      <c r="K214">
        <v>1.4E-2</v>
      </c>
      <c r="L214">
        <v>1.5100000000000001E-2</v>
      </c>
      <c r="M214">
        <v>1.72E-2</v>
      </c>
      <c r="N214">
        <v>7.7200000000000006E-5</v>
      </c>
      <c r="P214">
        <v>1.1E-4</v>
      </c>
      <c r="Q214">
        <v>5.2900000000000004E-3</v>
      </c>
      <c r="R214">
        <v>1.4E-2</v>
      </c>
      <c r="S214">
        <v>1.5100000000000001E-2</v>
      </c>
      <c r="T214">
        <v>1.72E-2</v>
      </c>
      <c r="U214">
        <v>7.7200000000000006E-5</v>
      </c>
    </row>
    <row r="215" spans="1:21" x14ac:dyDescent="0.25">
      <c r="A215" t="s">
        <v>35</v>
      </c>
      <c r="B215" s="8">
        <v>43418.622916666667</v>
      </c>
      <c r="C215" s="1">
        <v>1.4000000000000002E-3</v>
      </c>
      <c r="D215" s="4">
        <f t="shared" si="14"/>
        <v>6193.9999999999991</v>
      </c>
      <c r="E215" s="4">
        <f t="shared" si="16"/>
        <v>7.6716000000000006E-2</v>
      </c>
      <c r="F215" s="11">
        <f t="shared" si="17"/>
        <v>8.6716000000000001E-2</v>
      </c>
      <c r="G215" s="4">
        <f t="shared" si="15"/>
        <v>8.6715999999999998</v>
      </c>
      <c r="H215" t="s">
        <v>9</v>
      </c>
      <c r="I215" t="s">
        <v>52</v>
      </c>
      <c r="J215">
        <v>7.9600000000000001E-3</v>
      </c>
      <c r="K215">
        <v>1.6500000000000001E-2</v>
      </c>
      <c r="L215">
        <v>2.4500000000000001E-2</v>
      </c>
      <c r="M215">
        <v>3.7400000000000003E-2</v>
      </c>
      <c r="N215">
        <v>2.4600000000000002E-4</v>
      </c>
      <c r="P215">
        <v>1.1E-4</v>
      </c>
      <c r="Q215">
        <v>7.9600000000000001E-3</v>
      </c>
      <c r="R215">
        <v>1.6500000000000001E-2</v>
      </c>
      <c r="S215">
        <v>2.4500000000000001E-2</v>
      </c>
      <c r="T215">
        <v>3.7400000000000003E-2</v>
      </c>
      <c r="U215">
        <v>2.4600000000000002E-4</v>
      </c>
    </row>
    <row r="216" spans="1:21" x14ac:dyDescent="0.25">
      <c r="A216" t="s">
        <v>35</v>
      </c>
      <c r="B216" s="8">
        <v>43446.642361111109</v>
      </c>
      <c r="C216" s="1">
        <v>1.8E-3</v>
      </c>
      <c r="D216" s="4">
        <f t="shared" si="14"/>
        <v>8452.1111111111113</v>
      </c>
      <c r="E216" s="4">
        <f t="shared" si="16"/>
        <v>0.14213799999999999</v>
      </c>
      <c r="F216" s="11">
        <f t="shared" si="17"/>
        <v>0.152138</v>
      </c>
      <c r="G216" s="4">
        <f t="shared" si="15"/>
        <v>15.213799999999999</v>
      </c>
      <c r="H216" t="s">
        <v>9</v>
      </c>
      <c r="I216" t="s">
        <v>57</v>
      </c>
      <c r="J216">
        <v>1.0200000000000001E-2</v>
      </c>
      <c r="K216">
        <v>2.3199999999999998E-2</v>
      </c>
      <c r="L216">
        <v>8.9599999999999999E-2</v>
      </c>
      <c r="M216">
        <v>2.8799999999999999E-2</v>
      </c>
      <c r="N216">
        <v>2.3800000000000001E-4</v>
      </c>
      <c r="P216">
        <v>1E-4</v>
      </c>
      <c r="Q216">
        <v>1.0200000000000001E-2</v>
      </c>
      <c r="R216">
        <v>2.3199999999999998E-2</v>
      </c>
      <c r="S216">
        <v>8.9599999999999999E-2</v>
      </c>
      <c r="T216">
        <v>2.8799999999999999E-2</v>
      </c>
      <c r="U216">
        <v>2.3800000000000001E-4</v>
      </c>
    </row>
    <row r="217" spans="1:21" x14ac:dyDescent="0.25">
      <c r="A217" t="s">
        <v>35</v>
      </c>
      <c r="B217" s="8">
        <v>43480.613194444442</v>
      </c>
      <c r="C217" s="1">
        <v>1.6000000000000001E-3</v>
      </c>
      <c r="D217" s="4">
        <f t="shared" si="14"/>
        <v>18671.9375</v>
      </c>
      <c r="E217" s="4">
        <f t="shared" si="16"/>
        <v>0.28875099999999998</v>
      </c>
      <c r="F217" s="11">
        <f t="shared" si="17"/>
        <v>0.29875099999999999</v>
      </c>
      <c r="G217" s="4">
        <f t="shared" si="15"/>
        <v>29.8751</v>
      </c>
      <c r="H217" t="s">
        <v>9</v>
      </c>
      <c r="I217" t="s">
        <v>52</v>
      </c>
      <c r="J217">
        <v>2.58E-2</v>
      </c>
      <c r="K217">
        <v>0.157</v>
      </c>
      <c r="L217">
        <v>6.1100000000000002E-2</v>
      </c>
      <c r="M217">
        <v>5.45E-2</v>
      </c>
      <c r="N217">
        <v>2.41E-4</v>
      </c>
      <c r="P217">
        <v>1.1E-4</v>
      </c>
      <c r="Q217">
        <v>2.58E-2</v>
      </c>
      <c r="R217">
        <v>0.157</v>
      </c>
      <c r="S217">
        <v>6.1100000000000002E-2</v>
      </c>
      <c r="T217">
        <v>5.45E-2</v>
      </c>
      <c r="U217">
        <v>2.41E-4</v>
      </c>
    </row>
    <row r="218" spans="1:21" x14ac:dyDescent="0.25">
      <c r="A218" t="s">
        <v>35</v>
      </c>
      <c r="B218" s="8">
        <v>43510.659722222219</v>
      </c>
      <c r="C218" s="1">
        <v>1.7000000000000001E-3</v>
      </c>
      <c r="D218" s="4">
        <f t="shared" si="14"/>
        <v>5150.5882352941171</v>
      </c>
      <c r="E218" s="4">
        <f t="shared" si="16"/>
        <v>7.7560000000000018E-2</v>
      </c>
      <c r="F218" s="11">
        <f t="shared" si="17"/>
        <v>8.7560000000000013E-2</v>
      </c>
      <c r="G218" s="4">
        <f t="shared" si="15"/>
        <v>8.7560000000000002</v>
      </c>
      <c r="H218" t="s">
        <v>9</v>
      </c>
      <c r="I218" t="s">
        <v>52</v>
      </c>
      <c r="J218">
        <v>4.6100000000000004E-3</v>
      </c>
      <c r="K218">
        <v>3.9600000000000003E-2</v>
      </c>
      <c r="L218">
        <v>1.41E-2</v>
      </c>
      <c r="M218">
        <v>2.9000000000000001E-2</v>
      </c>
      <c r="N218">
        <v>1.3999999999999999E-4</v>
      </c>
      <c r="P218">
        <v>1.1E-4</v>
      </c>
      <c r="Q218">
        <v>4.6100000000000004E-3</v>
      </c>
      <c r="R218">
        <v>3.9600000000000003E-2</v>
      </c>
      <c r="S218">
        <v>1.41E-2</v>
      </c>
      <c r="T218">
        <v>2.9000000000000001E-2</v>
      </c>
      <c r="U218">
        <v>1.3999999999999999E-4</v>
      </c>
    </row>
    <row r="219" spans="1:21" s="14" customFormat="1" x14ac:dyDescent="0.25">
      <c r="A219" s="12" t="s">
        <v>35</v>
      </c>
      <c r="B219" s="13">
        <v>43549.430555555555</v>
      </c>
      <c r="C219" s="14" t="e">
        <v>#VALUE!</v>
      </c>
      <c r="D219" s="15" t="e">
        <f t="shared" si="14"/>
        <v>#VALUE!</v>
      </c>
      <c r="E219" s="4">
        <f t="shared" si="16"/>
        <v>-0.01</v>
      </c>
      <c r="F219" s="16">
        <f t="shared" si="17"/>
        <v>0</v>
      </c>
      <c r="G219" s="15">
        <f t="shared" si="15"/>
        <v>0</v>
      </c>
      <c r="H219" s="12" t="s">
        <v>50</v>
      </c>
      <c r="I219" s="12" t="s">
        <v>50</v>
      </c>
      <c r="J219" s="12" t="s">
        <v>50</v>
      </c>
      <c r="K219" s="12" t="s">
        <v>50</v>
      </c>
      <c r="L219" s="12" t="s">
        <v>50</v>
      </c>
      <c r="M219" s="12" t="s">
        <v>50</v>
      </c>
      <c r="N219" s="12" t="s">
        <v>50</v>
      </c>
      <c r="P219" s="12" t="s">
        <v>50</v>
      </c>
      <c r="Q219" s="12" t="s">
        <v>50</v>
      </c>
      <c r="R219" s="12" t="s">
        <v>50</v>
      </c>
      <c r="S219" s="12" t="s">
        <v>50</v>
      </c>
      <c r="T219" s="12" t="s">
        <v>50</v>
      </c>
      <c r="U219" s="12" t="s">
        <v>50</v>
      </c>
    </row>
    <row r="220" spans="1:21" x14ac:dyDescent="0.25">
      <c r="A220" t="s">
        <v>35</v>
      </c>
      <c r="B220" s="8">
        <v>43585.677777777775</v>
      </c>
      <c r="C220" s="1">
        <v>1.4000000000000002E-3</v>
      </c>
      <c r="D220" s="4">
        <f t="shared" si="14"/>
        <v>6133.2857142857129</v>
      </c>
      <c r="E220" s="4">
        <f t="shared" si="16"/>
        <v>7.5866000000000003E-2</v>
      </c>
      <c r="F220" s="11">
        <f t="shared" si="17"/>
        <v>8.5865999999999998E-2</v>
      </c>
      <c r="G220" s="4">
        <f t="shared" si="15"/>
        <v>8.5865999999999989</v>
      </c>
      <c r="H220" t="s">
        <v>9</v>
      </c>
      <c r="I220" t="s">
        <v>57</v>
      </c>
      <c r="J220">
        <v>6.6499999999999997E-3</v>
      </c>
      <c r="K220">
        <v>3.1899999999999998E-2</v>
      </c>
      <c r="L220">
        <v>1.67E-2</v>
      </c>
      <c r="M220">
        <v>3.04E-2</v>
      </c>
      <c r="N220">
        <v>1.16E-4</v>
      </c>
      <c r="P220">
        <v>1E-4</v>
      </c>
      <c r="Q220">
        <v>6.6499999999999997E-3</v>
      </c>
      <c r="R220">
        <v>3.1899999999999998E-2</v>
      </c>
      <c r="S220">
        <v>1.67E-2</v>
      </c>
      <c r="T220">
        <v>3.04E-2</v>
      </c>
      <c r="U220">
        <v>1.16E-4</v>
      </c>
    </row>
    <row r="221" spans="1:21" x14ac:dyDescent="0.25">
      <c r="A221" t="s">
        <v>36</v>
      </c>
      <c r="B221" s="8">
        <v>43056.427083333336</v>
      </c>
      <c r="C221" s="1">
        <v>5.6999999999999993E-3</v>
      </c>
      <c r="D221" s="4">
        <f t="shared" si="14"/>
        <v>971.38596491228088</v>
      </c>
      <c r="E221" s="4">
        <f t="shared" si="16"/>
        <v>4.5369E-2</v>
      </c>
      <c r="F221" s="11">
        <f t="shared" si="17"/>
        <v>5.5369000000000002E-2</v>
      </c>
      <c r="G221" s="4">
        <f t="shared" si="15"/>
        <v>5.5369000000000002</v>
      </c>
      <c r="H221" t="s">
        <v>9</v>
      </c>
      <c r="I221" t="s">
        <v>57</v>
      </c>
      <c r="J221">
        <v>5.4400000000000004E-3</v>
      </c>
      <c r="K221">
        <v>1.5100000000000001E-2</v>
      </c>
      <c r="L221">
        <v>1.47E-2</v>
      </c>
      <c r="M221">
        <v>0.02</v>
      </c>
      <c r="N221" t="s">
        <v>103</v>
      </c>
      <c r="P221">
        <v>1E-4</v>
      </c>
      <c r="Q221">
        <v>5.4400000000000004E-3</v>
      </c>
      <c r="R221">
        <v>1.5100000000000001E-2</v>
      </c>
      <c r="S221">
        <v>1.47E-2</v>
      </c>
      <c r="T221">
        <v>0.02</v>
      </c>
      <c r="U221">
        <v>2.9E-5</v>
      </c>
    </row>
    <row r="222" spans="1:21" x14ac:dyDescent="0.25">
      <c r="A222" t="s">
        <v>36</v>
      </c>
      <c r="B222" s="8">
        <v>43082.558333333334</v>
      </c>
      <c r="C222" s="1">
        <v>2.0999999999999999E-3</v>
      </c>
      <c r="D222" s="4">
        <f t="shared" si="14"/>
        <v>1990.6190476190477</v>
      </c>
      <c r="E222" s="4">
        <f t="shared" si="16"/>
        <v>3.1802999999999998E-2</v>
      </c>
      <c r="F222" s="11">
        <f t="shared" si="17"/>
        <v>4.1803E-2</v>
      </c>
      <c r="G222" s="4">
        <f t="shared" si="15"/>
        <v>4.1802999999999999</v>
      </c>
      <c r="H222" t="s">
        <v>9</v>
      </c>
      <c r="I222" t="s">
        <v>52</v>
      </c>
      <c r="J222">
        <v>6.4799999999999996E-3</v>
      </c>
      <c r="K222">
        <v>7.7799999999999996E-3</v>
      </c>
      <c r="L222">
        <v>1.49E-2</v>
      </c>
      <c r="M222">
        <v>1.24E-2</v>
      </c>
      <c r="N222">
        <v>1.3300000000000001E-4</v>
      </c>
      <c r="P222">
        <v>1.1E-4</v>
      </c>
      <c r="Q222">
        <v>6.4799999999999996E-3</v>
      </c>
      <c r="R222">
        <v>7.7799999999999996E-3</v>
      </c>
      <c r="S222">
        <v>1.49E-2</v>
      </c>
      <c r="T222">
        <v>1.24E-2</v>
      </c>
      <c r="U222">
        <v>1.3300000000000001E-4</v>
      </c>
    </row>
    <row r="223" spans="1:21" x14ac:dyDescent="0.25">
      <c r="A223" t="s">
        <v>36</v>
      </c>
      <c r="B223" s="8">
        <v>43119.390972222223</v>
      </c>
      <c r="C223" s="1">
        <v>5.4000000000000003E-3</v>
      </c>
      <c r="D223" s="4">
        <f t="shared" si="14"/>
        <v>1010.5370370370368</v>
      </c>
      <c r="E223" s="4">
        <f t="shared" si="16"/>
        <v>4.4568999999999991E-2</v>
      </c>
      <c r="F223" s="11">
        <f t="shared" si="17"/>
        <v>5.4568999999999993E-2</v>
      </c>
      <c r="G223" s="4">
        <f t="shared" si="15"/>
        <v>5.4568999999999992</v>
      </c>
      <c r="H223" t="s">
        <v>9</v>
      </c>
      <c r="I223" t="s">
        <v>57</v>
      </c>
      <c r="J223">
        <v>5.8399999999999997E-3</v>
      </c>
      <c r="K223">
        <v>1.0699999999999999E-2</v>
      </c>
      <c r="L223">
        <v>1.24E-2</v>
      </c>
      <c r="M223">
        <v>2.5499999999999998E-2</v>
      </c>
      <c r="N223" t="s">
        <v>103</v>
      </c>
      <c r="P223">
        <v>1E-4</v>
      </c>
      <c r="Q223">
        <v>5.8399999999999997E-3</v>
      </c>
      <c r="R223">
        <v>1.0699999999999999E-2</v>
      </c>
      <c r="S223">
        <v>1.24E-2</v>
      </c>
      <c r="T223">
        <v>2.5499999999999998E-2</v>
      </c>
      <c r="U223">
        <v>2.9E-5</v>
      </c>
    </row>
    <row r="224" spans="1:21" x14ac:dyDescent="0.25">
      <c r="A224" t="s">
        <v>36</v>
      </c>
      <c r="B224" s="8">
        <v>43151.46875</v>
      </c>
      <c r="C224" s="1">
        <v>9.4999999999999998E-3</v>
      </c>
      <c r="D224" s="4">
        <f t="shared" si="14"/>
        <v>1966.3684210526319</v>
      </c>
      <c r="E224" s="4">
        <f t="shared" si="16"/>
        <v>0.17680500000000002</v>
      </c>
      <c r="F224" s="11">
        <f t="shared" si="17"/>
        <v>0.18680500000000003</v>
      </c>
      <c r="G224" s="4">
        <f t="shared" si="15"/>
        <v>18.680500000000002</v>
      </c>
      <c r="H224" t="s">
        <v>9</v>
      </c>
      <c r="I224" t="s">
        <v>52</v>
      </c>
      <c r="J224">
        <v>8.8299999999999993E-3</v>
      </c>
      <c r="K224">
        <v>3.5000000000000003E-2</v>
      </c>
      <c r="L224">
        <v>2.6800000000000001E-2</v>
      </c>
      <c r="M224">
        <v>0.11600000000000001</v>
      </c>
      <c r="N224">
        <v>6.4999999999999994E-5</v>
      </c>
      <c r="P224">
        <v>1.1E-4</v>
      </c>
      <c r="Q224">
        <v>8.8299999999999993E-3</v>
      </c>
      <c r="R224">
        <v>3.5000000000000003E-2</v>
      </c>
      <c r="S224">
        <v>2.6800000000000001E-2</v>
      </c>
      <c r="T224">
        <v>0.11600000000000001</v>
      </c>
      <c r="U224">
        <v>6.4999999999999994E-5</v>
      </c>
    </row>
    <row r="225" spans="1:21" x14ac:dyDescent="0.25">
      <c r="A225" t="s">
        <v>36</v>
      </c>
      <c r="B225" s="8">
        <v>43189.459722222222</v>
      </c>
      <c r="C225" s="1">
        <v>6.0999999999999995E-3</v>
      </c>
      <c r="D225" s="4">
        <f t="shared" si="14"/>
        <v>854.52622950819671</v>
      </c>
      <c r="E225" s="4">
        <f t="shared" si="16"/>
        <v>4.21261E-2</v>
      </c>
      <c r="F225" s="11">
        <f t="shared" si="17"/>
        <v>5.2126100000000002E-2</v>
      </c>
      <c r="G225" s="4">
        <f t="shared" si="15"/>
        <v>5.2126099999999997</v>
      </c>
      <c r="H225" t="s">
        <v>9</v>
      </c>
      <c r="I225" t="s">
        <v>55</v>
      </c>
      <c r="J225">
        <v>2.48E-3</v>
      </c>
      <c r="K225">
        <v>9.0200000000000002E-3</v>
      </c>
      <c r="L225">
        <v>5.2199999999999998E-3</v>
      </c>
      <c r="M225">
        <v>3.5200000000000002E-2</v>
      </c>
      <c r="N225">
        <v>8.6100000000000006E-5</v>
      </c>
      <c r="P225">
        <v>1.2E-4</v>
      </c>
      <c r="Q225">
        <v>2.48E-3</v>
      </c>
      <c r="R225">
        <v>9.0200000000000002E-3</v>
      </c>
      <c r="S225">
        <v>5.2199999999999998E-3</v>
      </c>
      <c r="T225">
        <v>3.5200000000000002E-2</v>
      </c>
      <c r="U225">
        <v>8.6100000000000006E-5</v>
      </c>
    </row>
    <row r="226" spans="1:21" x14ac:dyDescent="0.25">
      <c r="A226" t="s">
        <v>36</v>
      </c>
      <c r="B226" s="8">
        <v>43201.4</v>
      </c>
      <c r="C226" s="1">
        <v>9.8999999999999991E-3</v>
      </c>
      <c r="D226" s="4">
        <f t="shared" si="14"/>
        <v>1109.6767676767679</v>
      </c>
      <c r="E226" s="4">
        <f t="shared" si="16"/>
        <v>9.9858000000000016E-2</v>
      </c>
      <c r="F226" s="11">
        <f t="shared" si="17"/>
        <v>0.10985800000000001</v>
      </c>
      <c r="G226" s="4">
        <f t="shared" si="15"/>
        <v>10.985800000000001</v>
      </c>
      <c r="H226" t="s">
        <v>9</v>
      </c>
      <c r="I226" t="s">
        <v>57</v>
      </c>
      <c r="J226">
        <v>1.0999999999999999E-2</v>
      </c>
      <c r="K226">
        <v>4.3799999999999999E-2</v>
      </c>
      <c r="L226">
        <v>1.9400000000000001E-2</v>
      </c>
      <c r="M226">
        <v>3.5400000000000001E-2</v>
      </c>
      <c r="N226">
        <v>1.5799999999999999E-4</v>
      </c>
      <c r="P226">
        <v>1E-4</v>
      </c>
      <c r="Q226">
        <v>1.0999999999999999E-2</v>
      </c>
      <c r="R226">
        <v>4.3799999999999999E-2</v>
      </c>
      <c r="S226">
        <v>1.9400000000000001E-2</v>
      </c>
      <c r="T226">
        <v>3.5400000000000001E-2</v>
      </c>
      <c r="U226">
        <v>1.5799999999999999E-4</v>
      </c>
    </row>
    <row r="227" spans="1:21" x14ac:dyDescent="0.25">
      <c r="A227" t="s">
        <v>36</v>
      </c>
      <c r="B227" s="8">
        <v>43241.581944444442</v>
      </c>
      <c r="C227" s="1">
        <v>5.8999999999999999E-3</v>
      </c>
      <c r="D227" s="4">
        <f t="shared" si="14"/>
        <v>3324.0847457627124</v>
      </c>
      <c r="E227" s="4">
        <f t="shared" si="16"/>
        <v>0.18612100000000001</v>
      </c>
      <c r="F227" s="11">
        <f t="shared" si="17"/>
        <v>0.19612100000000002</v>
      </c>
      <c r="G227" s="4">
        <f t="shared" si="15"/>
        <v>19.612100000000002</v>
      </c>
      <c r="H227" t="s">
        <v>9</v>
      </c>
      <c r="I227" t="s">
        <v>52</v>
      </c>
      <c r="J227">
        <v>6.9699999999999996E-3</v>
      </c>
      <c r="K227">
        <v>1.92E-3</v>
      </c>
      <c r="L227">
        <v>2.7E-2</v>
      </c>
      <c r="M227">
        <v>0.16</v>
      </c>
      <c r="N227">
        <v>1.21E-4</v>
      </c>
      <c r="P227">
        <v>1.1E-4</v>
      </c>
      <c r="Q227">
        <v>6.9699999999999996E-3</v>
      </c>
      <c r="R227">
        <v>1.92E-3</v>
      </c>
      <c r="S227">
        <v>2.7E-2</v>
      </c>
      <c r="T227">
        <v>0.16</v>
      </c>
      <c r="U227">
        <v>1.21E-4</v>
      </c>
    </row>
    <row r="228" spans="1:21" x14ac:dyDescent="0.25">
      <c r="A228" t="s">
        <v>36</v>
      </c>
      <c r="B228" s="8">
        <v>43264.478472222225</v>
      </c>
      <c r="C228" s="1">
        <v>5.0000000000000001E-3</v>
      </c>
      <c r="D228" s="4">
        <f t="shared" si="14"/>
        <v>1126.96</v>
      </c>
      <c r="E228" s="4">
        <f t="shared" si="16"/>
        <v>4.6348E-2</v>
      </c>
      <c r="F228" s="11">
        <f t="shared" si="17"/>
        <v>5.6348000000000002E-2</v>
      </c>
      <c r="G228" s="4">
        <f t="shared" si="15"/>
        <v>5.6348000000000003</v>
      </c>
      <c r="H228" t="s">
        <v>9</v>
      </c>
      <c r="I228" t="s">
        <v>57</v>
      </c>
      <c r="J228">
        <v>6.13E-3</v>
      </c>
      <c r="K228">
        <v>1.0999999999999999E-2</v>
      </c>
      <c r="L228">
        <v>1.4800000000000001E-2</v>
      </c>
      <c r="M228">
        <v>2.4199999999999999E-2</v>
      </c>
      <c r="N228">
        <v>1.18E-4</v>
      </c>
      <c r="P228">
        <v>1E-4</v>
      </c>
      <c r="Q228">
        <v>6.13E-3</v>
      </c>
      <c r="R228">
        <v>1.0999999999999999E-2</v>
      </c>
      <c r="S228">
        <v>1.4800000000000001E-2</v>
      </c>
      <c r="T228">
        <v>2.4199999999999999E-2</v>
      </c>
      <c r="U228">
        <v>1.18E-4</v>
      </c>
    </row>
    <row r="229" spans="1:21" x14ac:dyDescent="0.25">
      <c r="A229" t="s">
        <v>36</v>
      </c>
      <c r="B229" s="8">
        <v>43299.515277777777</v>
      </c>
      <c r="C229" s="1">
        <v>5.4000000000000003E-3</v>
      </c>
      <c r="D229" s="4">
        <f t="shared" si="14"/>
        <v>1095.9907407407406</v>
      </c>
      <c r="E229" s="4">
        <f t="shared" si="16"/>
        <v>4.9183500000000005E-2</v>
      </c>
      <c r="F229" s="11">
        <f t="shared" si="17"/>
        <v>5.9183500000000007E-2</v>
      </c>
      <c r="G229" s="4">
        <f t="shared" si="15"/>
        <v>5.9183500000000002</v>
      </c>
      <c r="H229" t="s">
        <v>9</v>
      </c>
      <c r="I229" t="s">
        <v>52</v>
      </c>
      <c r="J229">
        <v>4.8799999999999998E-3</v>
      </c>
      <c r="K229">
        <v>1.34E-2</v>
      </c>
      <c r="L229">
        <v>2.5100000000000001E-2</v>
      </c>
      <c r="M229">
        <v>1.5599999999999999E-2</v>
      </c>
      <c r="N229">
        <v>9.3499999999999996E-5</v>
      </c>
      <c r="P229">
        <v>1.1E-4</v>
      </c>
      <c r="Q229">
        <v>4.8799999999999998E-3</v>
      </c>
      <c r="R229">
        <v>1.34E-2</v>
      </c>
      <c r="S229">
        <v>2.5100000000000001E-2</v>
      </c>
      <c r="T229">
        <v>1.5599999999999999E-2</v>
      </c>
      <c r="U229">
        <v>9.3499999999999996E-5</v>
      </c>
    </row>
    <row r="230" spans="1:21" x14ac:dyDescent="0.25">
      <c r="A230" t="s">
        <v>36</v>
      </c>
      <c r="B230" s="8">
        <v>43336.577777777777</v>
      </c>
      <c r="C230" s="1">
        <v>5.0000000000000001E-4</v>
      </c>
      <c r="D230" s="4">
        <f t="shared" si="14"/>
        <v>8376.6</v>
      </c>
      <c r="E230" s="4">
        <f t="shared" si="16"/>
        <v>3.1883000000000002E-2</v>
      </c>
      <c r="F230" s="11">
        <f t="shared" si="17"/>
        <v>4.1883000000000004E-2</v>
      </c>
      <c r="G230" s="4">
        <f t="shared" si="15"/>
        <v>4.1882999999999999</v>
      </c>
      <c r="H230" t="s">
        <v>9</v>
      </c>
      <c r="I230" t="s">
        <v>52</v>
      </c>
      <c r="J230">
        <v>5.3200000000000001E-3</v>
      </c>
      <c r="K230">
        <v>1.0999999999999999E-2</v>
      </c>
      <c r="L230">
        <v>1.37E-2</v>
      </c>
      <c r="M230">
        <v>1.1599999999999999E-2</v>
      </c>
      <c r="N230">
        <v>1.5300000000000001E-4</v>
      </c>
      <c r="P230">
        <v>1.1E-4</v>
      </c>
      <c r="Q230">
        <v>5.3200000000000001E-3</v>
      </c>
      <c r="R230">
        <v>1.0999999999999999E-2</v>
      </c>
      <c r="S230">
        <v>1.37E-2</v>
      </c>
      <c r="T230">
        <v>1.1599999999999999E-2</v>
      </c>
      <c r="U230">
        <v>1.5300000000000001E-4</v>
      </c>
    </row>
    <row r="231" spans="1:21" x14ac:dyDescent="0.25">
      <c r="A231" t="s">
        <v>36</v>
      </c>
      <c r="B231" s="8">
        <v>43354.629166666666</v>
      </c>
      <c r="C231" s="1">
        <v>5.0000000000000001E-4</v>
      </c>
      <c r="D231" s="4">
        <f t="shared" si="14"/>
        <v>14083.4</v>
      </c>
      <c r="E231" s="4">
        <f t="shared" si="16"/>
        <v>6.0416999999999992E-2</v>
      </c>
      <c r="F231" s="11">
        <f t="shared" si="17"/>
        <v>7.0416999999999993E-2</v>
      </c>
      <c r="G231" s="4">
        <f t="shared" si="15"/>
        <v>7.0416999999999996</v>
      </c>
      <c r="H231" t="s">
        <v>9</v>
      </c>
      <c r="I231" t="s">
        <v>52</v>
      </c>
      <c r="J231">
        <v>1.1299999999999999E-2</v>
      </c>
      <c r="K231">
        <v>2.3099999999999999E-2</v>
      </c>
      <c r="L231">
        <v>1.7399999999999999E-2</v>
      </c>
      <c r="M231">
        <v>1.84E-2</v>
      </c>
      <c r="N231">
        <v>1.07E-4</v>
      </c>
      <c r="P231">
        <v>1.1E-4</v>
      </c>
      <c r="Q231">
        <v>1.1299999999999999E-2</v>
      </c>
      <c r="R231">
        <v>2.3099999999999999E-2</v>
      </c>
      <c r="S231">
        <v>1.7399999999999999E-2</v>
      </c>
      <c r="T231">
        <v>1.84E-2</v>
      </c>
      <c r="U231">
        <v>1.07E-4</v>
      </c>
    </row>
    <row r="232" spans="1:21" x14ac:dyDescent="0.25">
      <c r="A232" t="s">
        <v>36</v>
      </c>
      <c r="B232" s="8">
        <v>43383.606249999997</v>
      </c>
      <c r="C232" s="1">
        <v>5.0000000000000001E-4</v>
      </c>
      <c r="D232" s="4">
        <f t="shared" si="14"/>
        <v>12063</v>
      </c>
      <c r="E232" s="4">
        <f t="shared" si="16"/>
        <v>5.0314999999999999E-2</v>
      </c>
      <c r="F232" s="11">
        <f t="shared" si="17"/>
        <v>6.0315000000000001E-2</v>
      </c>
      <c r="G232" s="4">
        <f t="shared" si="15"/>
        <v>6.0315000000000003</v>
      </c>
      <c r="H232" t="s">
        <v>9</v>
      </c>
      <c r="I232" t="s">
        <v>52</v>
      </c>
      <c r="J232">
        <v>9.5200000000000007E-3</v>
      </c>
      <c r="K232">
        <v>1.32E-2</v>
      </c>
      <c r="L232">
        <v>1.78E-2</v>
      </c>
      <c r="M232">
        <v>1.9599999999999999E-2</v>
      </c>
      <c r="N232">
        <v>8.5000000000000006E-5</v>
      </c>
      <c r="P232">
        <v>1.1E-4</v>
      </c>
      <c r="Q232">
        <v>9.5200000000000007E-3</v>
      </c>
      <c r="R232">
        <v>1.32E-2</v>
      </c>
      <c r="S232">
        <v>1.78E-2</v>
      </c>
      <c r="T232">
        <v>1.9599999999999999E-2</v>
      </c>
      <c r="U232">
        <v>8.5000000000000006E-5</v>
      </c>
    </row>
    <row r="233" spans="1:21" x14ac:dyDescent="0.25">
      <c r="A233" t="s">
        <v>36</v>
      </c>
      <c r="B233" s="8">
        <v>43418.478472222225</v>
      </c>
      <c r="C233" s="1">
        <v>1.1999999999999999E-3</v>
      </c>
      <c r="D233" s="4">
        <f t="shared" si="14"/>
        <v>6106.1666666666661</v>
      </c>
      <c r="E233" s="4">
        <f t="shared" si="16"/>
        <v>6.3273999999999997E-2</v>
      </c>
      <c r="F233" s="11">
        <f t="shared" si="17"/>
        <v>7.3273999999999992E-2</v>
      </c>
      <c r="G233" s="4">
        <f t="shared" si="15"/>
        <v>7.327399999999999</v>
      </c>
      <c r="H233" t="s">
        <v>9</v>
      </c>
      <c r="I233" t="s">
        <v>52</v>
      </c>
      <c r="J233">
        <v>6.0800000000000003E-3</v>
      </c>
      <c r="K233">
        <v>1.21E-2</v>
      </c>
      <c r="L233">
        <v>1.9699999999999999E-2</v>
      </c>
      <c r="M233">
        <v>3.5099999999999999E-2</v>
      </c>
      <c r="N233">
        <v>1.84E-4</v>
      </c>
      <c r="P233">
        <v>1.1E-4</v>
      </c>
      <c r="Q233">
        <v>6.0800000000000003E-3</v>
      </c>
      <c r="R233">
        <v>1.21E-2</v>
      </c>
      <c r="S233">
        <v>1.9699999999999999E-2</v>
      </c>
      <c r="T233">
        <v>3.5099999999999999E-2</v>
      </c>
      <c r="U233">
        <v>1.84E-4</v>
      </c>
    </row>
    <row r="234" spans="1:21" x14ac:dyDescent="0.25">
      <c r="A234" t="s">
        <v>36</v>
      </c>
      <c r="B234" s="8">
        <v>43446.496527777781</v>
      </c>
      <c r="C234" s="1">
        <v>1.6000000000000001E-3</v>
      </c>
      <c r="D234" s="4">
        <f t="shared" si="14"/>
        <v>5964.8125</v>
      </c>
      <c r="E234" s="4">
        <f t="shared" si="16"/>
        <v>8.5437000000000013E-2</v>
      </c>
      <c r="F234" s="11">
        <f t="shared" si="17"/>
        <v>9.5437000000000008E-2</v>
      </c>
      <c r="G234" s="4">
        <f t="shared" si="15"/>
        <v>9.5437000000000012</v>
      </c>
      <c r="H234" t="s">
        <v>9</v>
      </c>
      <c r="I234" t="s">
        <v>52</v>
      </c>
      <c r="J234">
        <v>6.1900000000000002E-3</v>
      </c>
      <c r="K234">
        <v>3.0700000000000002E-2</v>
      </c>
      <c r="L234">
        <v>2.58E-2</v>
      </c>
      <c r="M234">
        <v>3.2500000000000001E-2</v>
      </c>
      <c r="N234">
        <v>1.37E-4</v>
      </c>
      <c r="P234">
        <v>1.1E-4</v>
      </c>
      <c r="Q234">
        <v>6.1900000000000002E-3</v>
      </c>
      <c r="R234">
        <v>3.0700000000000002E-2</v>
      </c>
      <c r="S234">
        <v>2.58E-2</v>
      </c>
      <c r="T234">
        <v>3.2500000000000001E-2</v>
      </c>
      <c r="U234">
        <v>1.37E-4</v>
      </c>
    </row>
    <row r="235" spans="1:21" x14ac:dyDescent="0.25">
      <c r="A235" t="s">
        <v>36</v>
      </c>
      <c r="B235" s="8">
        <v>43480.49722222222</v>
      </c>
      <c r="C235" s="1">
        <v>1.5E-3</v>
      </c>
      <c r="D235" s="4">
        <f t="shared" si="14"/>
        <v>7302.8666666666668</v>
      </c>
      <c r="E235" s="4">
        <f t="shared" si="16"/>
        <v>9.9543000000000006E-2</v>
      </c>
      <c r="F235" s="11">
        <f t="shared" si="17"/>
        <v>0.109543</v>
      </c>
      <c r="G235" s="4">
        <f t="shared" si="15"/>
        <v>10.9543</v>
      </c>
      <c r="H235" t="s">
        <v>9</v>
      </c>
      <c r="I235" t="s">
        <v>52</v>
      </c>
      <c r="J235">
        <v>6.9899999999999997E-3</v>
      </c>
      <c r="K235">
        <v>4.9799999999999997E-2</v>
      </c>
      <c r="L235">
        <v>2.5000000000000001E-2</v>
      </c>
      <c r="M235">
        <v>2.75E-2</v>
      </c>
      <c r="N235">
        <v>1.4300000000000001E-4</v>
      </c>
      <c r="P235">
        <v>1.1E-4</v>
      </c>
      <c r="Q235">
        <v>6.9899999999999997E-3</v>
      </c>
      <c r="R235">
        <v>4.9799999999999997E-2</v>
      </c>
      <c r="S235">
        <v>2.5000000000000001E-2</v>
      </c>
      <c r="T235">
        <v>2.75E-2</v>
      </c>
      <c r="U235">
        <v>1.4300000000000001E-4</v>
      </c>
    </row>
    <row r="236" spans="1:21" x14ac:dyDescent="0.25">
      <c r="A236" t="s">
        <v>36</v>
      </c>
      <c r="B236" s="8">
        <v>43510.498611111114</v>
      </c>
      <c r="C236" s="1">
        <v>2.0999999999999999E-3</v>
      </c>
      <c r="D236" s="4">
        <f t="shared" si="14"/>
        <v>5109.9523809523816</v>
      </c>
      <c r="E236" s="4">
        <f t="shared" si="16"/>
        <v>9.7309000000000007E-2</v>
      </c>
      <c r="F236" s="11">
        <f t="shared" si="17"/>
        <v>0.107309</v>
      </c>
      <c r="G236" s="4">
        <f t="shared" si="15"/>
        <v>10.7309</v>
      </c>
      <c r="H236" t="s">
        <v>9</v>
      </c>
      <c r="I236" t="s">
        <v>52</v>
      </c>
      <c r="J236">
        <v>8.6599999999999993E-3</v>
      </c>
      <c r="K236">
        <v>4.8399999999999999E-2</v>
      </c>
      <c r="L236">
        <v>1.9800000000000002E-2</v>
      </c>
      <c r="M236">
        <v>0.03</v>
      </c>
      <c r="N236">
        <v>3.39E-4</v>
      </c>
      <c r="P236">
        <v>1.1E-4</v>
      </c>
      <c r="Q236">
        <v>8.6599999999999993E-3</v>
      </c>
      <c r="R236">
        <v>4.8399999999999999E-2</v>
      </c>
      <c r="S236">
        <v>1.9800000000000002E-2</v>
      </c>
      <c r="T236">
        <v>0.03</v>
      </c>
      <c r="U236">
        <v>3.39E-4</v>
      </c>
    </row>
    <row r="237" spans="1:21" s="14" customFormat="1" x14ac:dyDescent="0.25">
      <c r="A237" s="12" t="s">
        <v>36</v>
      </c>
      <c r="B237" s="13">
        <v>43549.378472222219</v>
      </c>
      <c r="C237" s="14" t="e">
        <v>#VALUE!</v>
      </c>
      <c r="D237" s="15" t="e">
        <f t="shared" si="14"/>
        <v>#VALUE!</v>
      </c>
      <c r="E237" s="4">
        <f t="shared" si="16"/>
        <v>-0.01</v>
      </c>
      <c r="F237" s="16">
        <f t="shared" si="17"/>
        <v>0</v>
      </c>
      <c r="G237" s="15">
        <f t="shared" si="15"/>
        <v>0</v>
      </c>
      <c r="H237" s="12" t="s">
        <v>50</v>
      </c>
      <c r="I237" s="12" t="s">
        <v>50</v>
      </c>
      <c r="J237" s="12" t="s">
        <v>50</v>
      </c>
      <c r="K237" s="12" t="s">
        <v>50</v>
      </c>
      <c r="L237" s="12" t="s">
        <v>50</v>
      </c>
      <c r="M237" s="12" t="s">
        <v>50</v>
      </c>
      <c r="N237" s="12" t="s">
        <v>50</v>
      </c>
      <c r="P237" s="12" t="s">
        <v>50</v>
      </c>
      <c r="Q237" s="12" t="s">
        <v>50</v>
      </c>
      <c r="R237" s="12" t="s">
        <v>50</v>
      </c>
      <c r="S237" s="12" t="s">
        <v>50</v>
      </c>
      <c r="T237" s="12" t="s">
        <v>50</v>
      </c>
      <c r="U237" s="12" t="s">
        <v>50</v>
      </c>
    </row>
    <row r="238" spans="1:21" x14ac:dyDescent="0.25">
      <c r="A238" t="s">
        <v>36</v>
      </c>
      <c r="B238" s="8">
        <v>43577.490972222222</v>
      </c>
      <c r="C238" s="1">
        <v>2.2000000000000001E-3</v>
      </c>
      <c r="D238" s="4">
        <f t="shared" si="14"/>
        <v>21766.363636363636</v>
      </c>
      <c r="E238" s="4">
        <f t="shared" si="16"/>
        <v>0.46886</v>
      </c>
      <c r="F238" s="11">
        <f t="shared" si="17"/>
        <v>0.47886000000000001</v>
      </c>
      <c r="G238" s="4">
        <f t="shared" si="15"/>
        <v>47.886000000000003</v>
      </c>
      <c r="H238" t="s">
        <v>9</v>
      </c>
      <c r="I238" t="s">
        <v>73</v>
      </c>
      <c r="J238">
        <v>2.9000000000000001E-2</v>
      </c>
      <c r="K238">
        <v>0.23</v>
      </c>
      <c r="L238">
        <v>0.154</v>
      </c>
      <c r="M238">
        <v>6.5299999999999997E-2</v>
      </c>
      <c r="N238">
        <v>3.5E-4</v>
      </c>
      <c r="P238">
        <v>2.1000000000000001E-4</v>
      </c>
      <c r="Q238">
        <v>2.9000000000000001E-2</v>
      </c>
      <c r="R238">
        <v>0.23</v>
      </c>
      <c r="S238">
        <v>0.154</v>
      </c>
      <c r="T238">
        <v>6.5299999999999997E-2</v>
      </c>
      <c r="U238">
        <v>3.5E-4</v>
      </c>
    </row>
    <row r="239" spans="1:21" x14ac:dyDescent="0.25">
      <c r="A239" t="s">
        <v>37</v>
      </c>
      <c r="B239" s="8">
        <v>43056.484722222223</v>
      </c>
      <c r="C239" s="1">
        <v>1.3300000000000001E-2</v>
      </c>
      <c r="D239" s="4">
        <f t="shared" si="14"/>
        <v>437.80451127819543</v>
      </c>
      <c r="E239" s="4">
        <f t="shared" si="16"/>
        <v>4.8228E-2</v>
      </c>
      <c r="F239" s="11">
        <f t="shared" si="17"/>
        <v>5.8228000000000002E-2</v>
      </c>
      <c r="G239" s="4">
        <f t="shared" si="15"/>
        <v>5.8228</v>
      </c>
      <c r="H239" t="s">
        <v>9</v>
      </c>
      <c r="I239" t="s">
        <v>57</v>
      </c>
      <c r="J239">
        <v>5.0000000000000001E-3</v>
      </c>
      <c r="K239">
        <v>2.2200000000000001E-2</v>
      </c>
      <c r="L239">
        <v>1.26E-2</v>
      </c>
      <c r="M239">
        <v>1.83E-2</v>
      </c>
      <c r="N239" t="s">
        <v>110</v>
      </c>
      <c r="P239">
        <v>1E-4</v>
      </c>
      <c r="Q239">
        <v>5.0000000000000001E-3</v>
      </c>
      <c r="R239">
        <v>2.2200000000000001E-2</v>
      </c>
      <c r="S239">
        <v>1.26E-2</v>
      </c>
      <c r="T239">
        <v>1.83E-2</v>
      </c>
      <c r="U239">
        <v>2.8E-5</v>
      </c>
    </row>
    <row r="240" spans="1:21" x14ac:dyDescent="0.25">
      <c r="A240" t="s">
        <v>37</v>
      </c>
      <c r="B240" s="8">
        <v>43083.458333333336</v>
      </c>
      <c r="C240" s="1">
        <v>2.5000000000000001E-3</v>
      </c>
      <c r="D240" s="4">
        <f t="shared" si="14"/>
        <v>1448.84</v>
      </c>
      <c r="E240" s="4">
        <f t="shared" si="16"/>
        <v>2.6221000000000001E-2</v>
      </c>
      <c r="F240" s="11">
        <f t="shared" si="17"/>
        <v>3.6221000000000003E-2</v>
      </c>
      <c r="G240" s="4">
        <f t="shared" si="15"/>
        <v>3.6221000000000001</v>
      </c>
      <c r="H240" t="s">
        <v>9</v>
      </c>
      <c r="I240" t="s">
        <v>52</v>
      </c>
      <c r="J240">
        <v>3.2299999999999998E-3</v>
      </c>
      <c r="K240">
        <v>5.1700000000000001E-3</v>
      </c>
      <c r="L240">
        <v>6.8799999999999998E-3</v>
      </c>
      <c r="M240">
        <v>2.0799999999999999E-2</v>
      </c>
      <c r="N240" t="s">
        <v>100</v>
      </c>
      <c r="P240">
        <v>1.1E-4</v>
      </c>
      <c r="Q240">
        <v>3.2299999999999998E-3</v>
      </c>
      <c r="R240">
        <v>5.1700000000000001E-3</v>
      </c>
      <c r="S240">
        <v>6.8799999999999998E-3</v>
      </c>
      <c r="T240">
        <v>2.0799999999999999E-2</v>
      </c>
      <c r="U240">
        <v>3.1000000000000001E-5</v>
      </c>
    </row>
    <row r="241" spans="1:21" x14ac:dyDescent="0.25">
      <c r="A241" t="s">
        <v>37</v>
      </c>
      <c r="B241" s="8">
        <v>43116.496527777781</v>
      </c>
      <c r="C241" s="1">
        <v>1.1200000000000002E-2</v>
      </c>
      <c r="D241" s="4">
        <f t="shared" si="14"/>
        <v>576.41964285714278</v>
      </c>
      <c r="E241" s="4">
        <f t="shared" si="16"/>
        <v>5.4559000000000003E-2</v>
      </c>
      <c r="F241" s="11">
        <f t="shared" si="17"/>
        <v>6.4559000000000005E-2</v>
      </c>
      <c r="G241" s="4">
        <f t="shared" si="15"/>
        <v>6.4559000000000006</v>
      </c>
      <c r="H241" t="s">
        <v>9</v>
      </c>
      <c r="I241" t="s">
        <v>57</v>
      </c>
      <c r="J241">
        <v>3.7599999999999999E-3</v>
      </c>
      <c r="K241">
        <v>1.6199999999999999E-2</v>
      </c>
      <c r="L241">
        <v>1.7100000000000001E-2</v>
      </c>
      <c r="M241">
        <v>2.7300000000000001E-2</v>
      </c>
      <c r="N241">
        <v>9.8999999999999994E-5</v>
      </c>
      <c r="P241">
        <v>1E-4</v>
      </c>
      <c r="Q241">
        <v>3.7599999999999999E-3</v>
      </c>
      <c r="R241">
        <v>1.6199999999999999E-2</v>
      </c>
      <c r="S241">
        <v>1.7100000000000001E-2</v>
      </c>
      <c r="T241">
        <v>2.7300000000000001E-2</v>
      </c>
      <c r="U241">
        <v>9.8999999999999994E-5</v>
      </c>
    </row>
    <row r="242" spans="1:21" s="14" customFormat="1" x14ac:dyDescent="0.25">
      <c r="A242" s="12" t="s">
        <v>37</v>
      </c>
      <c r="B242" s="13">
        <v>43159.474999999999</v>
      </c>
      <c r="C242" s="14" t="e">
        <v>#VALUE!</v>
      </c>
      <c r="D242" s="15" t="e">
        <f t="shared" si="14"/>
        <v>#VALUE!</v>
      </c>
      <c r="E242" s="4">
        <f t="shared" si="16"/>
        <v>-0.01</v>
      </c>
      <c r="F242" s="16">
        <f t="shared" si="17"/>
        <v>0</v>
      </c>
      <c r="G242" s="15">
        <f t="shared" si="15"/>
        <v>0</v>
      </c>
      <c r="H242" s="12" t="s">
        <v>50</v>
      </c>
      <c r="I242" s="12" t="s">
        <v>50</v>
      </c>
      <c r="J242" s="12" t="s">
        <v>50</v>
      </c>
      <c r="K242" s="12" t="s">
        <v>50</v>
      </c>
      <c r="L242" s="12" t="s">
        <v>50</v>
      </c>
      <c r="M242" s="12" t="s">
        <v>50</v>
      </c>
      <c r="N242" s="12" t="s">
        <v>50</v>
      </c>
      <c r="P242" s="12" t="s">
        <v>50</v>
      </c>
      <c r="Q242" s="12" t="s">
        <v>50</v>
      </c>
      <c r="R242" s="12" t="s">
        <v>50</v>
      </c>
      <c r="S242" s="12" t="s">
        <v>50</v>
      </c>
      <c r="T242" s="12" t="s">
        <v>50</v>
      </c>
      <c r="U242" s="12" t="s">
        <v>50</v>
      </c>
    </row>
    <row r="243" spans="1:21" x14ac:dyDescent="0.25">
      <c r="A243" t="s">
        <v>37</v>
      </c>
      <c r="B243" s="8">
        <v>43187.588888888888</v>
      </c>
      <c r="C243" s="1">
        <v>5.0000000000000001E-3</v>
      </c>
      <c r="D243" s="4">
        <f t="shared" si="14"/>
        <v>2216.7000000000003</v>
      </c>
      <c r="E243" s="4">
        <f t="shared" si="16"/>
        <v>0.10083500000000001</v>
      </c>
      <c r="F243" s="11">
        <f t="shared" si="17"/>
        <v>0.110835</v>
      </c>
      <c r="G243" s="4">
        <f t="shared" si="15"/>
        <v>11.083500000000001</v>
      </c>
      <c r="H243" t="s">
        <v>9</v>
      </c>
      <c r="I243" t="s">
        <v>52</v>
      </c>
      <c r="J243">
        <v>7.5900000000000004E-3</v>
      </c>
      <c r="K243">
        <v>5.62E-2</v>
      </c>
      <c r="L243">
        <v>1.61E-2</v>
      </c>
      <c r="M243">
        <v>3.04E-2</v>
      </c>
      <c r="N243">
        <v>4.35E-4</v>
      </c>
      <c r="P243">
        <v>1.1E-4</v>
      </c>
      <c r="Q243">
        <v>7.5900000000000004E-3</v>
      </c>
      <c r="R243">
        <v>5.62E-2</v>
      </c>
      <c r="S243">
        <v>1.61E-2</v>
      </c>
      <c r="T243">
        <v>3.04E-2</v>
      </c>
      <c r="U243">
        <v>4.35E-4</v>
      </c>
    </row>
    <row r="244" spans="1:21" x14ac:dyDescent="0.25">
      <c r="A244" t="s">
        <v>37</v>
      </c>
      <c r="B244" s="8">
        <v>43203.631944444445</v>
      </c>
      <c r="C244" s="1">
        <v>4.1999999999999997E-3</v>
      </c>
      <c r="D244" s="4">
        <f t="shared" si="14"/>
        <v>1965.9285714285716</v>
      </c>
      <c r="E244" s="4">
        <f t="shared" si="16"/>
        <v>7.2569000000000008E-2</v>
      </c>
      <c r="F244" s="11">
        <f t="shared" si="17"/>
        <v>8.2569000000000004E-2</v>
      </c>
      <c r="G244" s="4">
        <f t="shared" si="15"/>
        <v>8.2568999999999999</v>
      </c>
      <c r="H244" t="s">
        <v>9</v>
      </c>
      <c r="I244" t="s">
        <v>52</v>
      </c>
      <c r="J244">
        <v>5.5199999999999997E-3</v>
      </c>
      <c r="K244">
        <v>4.5100000000000001E-2</v>
      </c>
      <c r="L244">
        <v>1.3299999999999999E-2</v>
      </c>
      <c r="M244">
        <v>1.84E-2</v>
      </c>
      <c r="N244">
        <v>1.3899999999999999E-4</v>
      </c>
      <c r="P244">
        <v>1.1E-4</v>
      </c>
      <c r="Q244">
        <v>5.5199999999999997E-3</v>
      </c>
      <c r="R244">
        <v>4.5100000000000001E-2</v>
      </c>
      <c r="S244">
        <v>1.3299999999999999E-2</v>
      </c>
      <c r="T244">
        <v>1.84E-2</v>
      </c>
      <c r="U244">
        <v>1.3899999999999999E-4</v>
      </c>
    </row>
    <row r="245" spans="1:21" x14ac:dyDescent="0.25">
      <c r="A245" t="s">
        <v>37</v>
      </c>
      <c r="B245" s="8">
        <v>43230.489583333336</v>
      </c>
      <c r="C245" s="1">
        <v>2.7000000000000001E-3</v>
      </c>
      <c r="D245" s="4">
        <f t="shared" si="14"/>
        <v>1569.8148148148148</v>
      </c>
      <c r="E245" s="4">
        <f t="shared" si="16"/>
        <v>3.2385000000000004E-2</v>
      </c>
      <c r="F245" s="11">
        <f t="shared" si="17"/>
        <v>4.2385000000000006E-2</v>
      </c>
      <c r="G245" s="4">
        <f t="shared" si="15"/>
        <v>4.2385000000000002</v>
      </c>
      <c r="H245" t="s">
        <v>9</v>
      </c>
      <c r="I245" t="s">
        <v>52</v>
      </c>
      <c r="J245">
        <v>5.0800000000000003E-3</v>
      </c>
      <c r="K245">
        <v>1.1900000000000001E-2</v>
      </c>
      <c r="L245">
        <v>7.8899999999999994E-3</v>
      </c>
      <c r="M245">
        <v>1.7100000000000001E-2</v>
      </c>
      <c r="N245">
        <v>3.0499999999999999E-4</v>
      </c>
      <c r="P245">
        <v>1.1E-4</v>
      </c>
      <c r="Q245">
        <v>5.0800000000000003E-3</v>
      </c>
      <c r="R245">
        <v>1.1900000000000001E-2</v>
      </c>
      <c r="S245">
        <v>7.8899999999999994E-3</v>
      </c>
      <c r="T245">
        <v>1.7100000000000001E-2</v>
      </c>
      <c r="U245">
        <v>3.0499999999999999E-4</v>
      </c>
    </row>
    <row r="246" spans="1:21" x14ac:dyDescent="0.25">
      <c r="A246" t="s">
        <v>37</v>
      </c>
      <c r="B246" s="8">
        <v>43269.527777777781</v>
      </c>
      <c r="C246" s="1">
        <v>1.1000000000000001E-2</v>
      </c>
      <c r="D246" s="4">
        <f t="shared" si="14"/>
        <v>781.38818181818181</v>
      </c>
      <c r="E246" s="4">
        <f t="shared" si="16"/>
        <v>7.5952700000000012E-2</v>
      </c>
      <c r="F246" s="11">
        <f t="shared" si="17"/>
        <v>8.5952700000000007E-2</v>
      </c>
      <c r="G246" s="4">
        <f t="shared" si="15"/>
        <v>8.5952700000000011</v>
      </c>
      <c r="H246" t="s">
        <v>9</v>
      </c>
      <c r="I246" t="s">
        <v>57</v>
      </c>
      <c r="J246">
        <v>1.54E-2</v>
      </c>
      <c r="K246">
        <v>1.32E-2</v>
      </c>
      <c r="L246">
        <v>3.04E-2</v>
      </c>
      <c r="M246">
        <v>2.6800000000000001E-2</v>
      </c>
      <c r="N246">
        <v>5.27E-5</v>
      </c>
      <c r="P246">
        <v>1E-4</v>
      </c>
      <c r="Q246">
        <v>1.54E-2</v>
      </c>
      <c r="R246">
        <v>1.32E-2</v>
      </c>
      <c r="S246">
        <v>3.04E-2</v>
      </c>
      <c r="T246">
        <v>2.6800000000000001E-2</v>
      </c>
      <c r="U246">
        <v>5.27E-5</v>
      </c>
    </row>
    <row r="247" spans="1:21" x14ac:dyDescent="0.25">
      <c r="A247" t="s">
        <v>37</v>
      </c>
      <c r="B247" s="8">
        <v>43293.556250000001</v>
      </c>
      <c r="C247" s="1">
        <v>6.6E-3</v>
      </c>
      <c r="D247" s="4">
        <f t="shared" si="14"/>
        <v>1374.0151515151515</v>
      </c>
      <c r="E247" s="4">
        <f t="shared" si="16"/>
        <v>8.0685000000000007E-2</v>
      </c>
      <c r="F247" s="11">
        <f t="shared" si="17"/>
        <v>9.0685000000000002E-2</v>
      </c>
      <c r="G247" s="4">
        <f t="shared" si="15"/>
        <v>9.0685000000000002</v>
      </c>
      <c r="H247" t="s">
        <v>9</v>
      </c>
      <c r="I247" t="s">
        <v>57</v>
      </c>
      <c r="J247">
        <v>8.5199999999999998E-3</v>
      </c>
      <c r="K247">
        <v>2.3800000000000002E-2</v>
      </c>
      <c r="L247">
        <v>3.09E-2</v>
      </c>
      <c r="M247">
        <v>2.7199999999999998E-2</v>
      </c>
      <c r="N247">
        <v>1.65E-4</v>
      </c>
      <c r="P247">
        <v>1E-4</v>
      </c>
      <c r="Q247">
        <v>8.5199999999999998E-3</v>
      </c>
      <c r="R247">
        <v>2.3800000000000002E-2</v>
      </c>
      <c r="S247">
        <v>3.09E-2</v>
      </c>
      <c r="T247">
        <v>2.7199999999999998E-2</v>
      </c>
      <c r="U247">
        <v>1.65E-4</v>
      </c>
    </row>
    <row r="248" spans="1:21" x14ac:dyDescent="0.25">
      <c r="A248" t="s">
        <v>37</v>
      </c>
      <c r="B248" s="8">
        <v>43342.513888888891</v>
      </c>
      <c r="C248" s="1">
        <v>5.0000000000000001E-4</v>
      </c>
      <c r="D248" s="4">
        <f t="shared" si="14"/>
        <v>6011.44</v>
      </c>
      <c r="E248" s="4">
        <f t="shared" si="16"/>
        <v>2.0057199999999997E-2</v>
      </c>
      <c r="F248" s="11">
        <f t="shared" si="17"/>
        <v>3.0057199999999999E-2</v>
      </c>
      <c r="G248" s="4">
        <f t="shared" si="15"/>
        <v>3.0057199999999997</v>
      </c>
      <c r="H248" t="s">
        <v>9</v>
      </c>
      <c r="I248" t="s">
        <v>52</v>
      </c>
      <c r="J248">
        <v>2.7299999999999998E-3</v>
      </c>
      <c r="K248">
        <v>7.5700000000000003E-3</v>
      </c>
      <c r="L248">
        <v>9.1699999999999993E-3</v>
      </c>
      <c r="M248">
        <v>1.04E-2</v>
      </c>
      <c r="N248">
        <v>7.7200000000000006E-5</v>
      </c>
      <c r="P248">
        <v>1.1E-4</v>
      </c>
      <c r="Q248">
        <v>2.7299999999999998E-3</v>
      </c>
      <c r="R248">
        <v>7.5700000000000003E-3</v>
      </c>
      <c r="S248">
        <v>9.1699999999999993E-3</v>
      </c>
      <c r="T248">
        <v>1.04E-2</v>
      </c>
      <c r="U248">
        <v>7.7200000000000006E-5</v>
      </c>
    </row>
    <row r="249" spans="1:21" x14ac:dyDescent="0.25">
      <c r="A249" t="s">
        <v>37</v>
      </c>
      <c r="B249" s="8">
        <v>43355.594444444447</v>
      </c>
      <c r="C249" s="1">
        <v>5.0000000000000001E-4</v>
      </c>
      <c r="D249" s="4">
        <f t="shared" si="14"/>
        <v>14466.999999999998</v>
      </c>
      <c r="E249" s="4">
        <f t="shared" si="16"/>
        <v>6.2334999999999995E-2</v>
      </c>
      <c r="F249" s="11">
        <f t="shared" si="17"/>
        <v>7.2334999999999997E-2</v>
      </c>
      <c r="G249" s="4">
        <f t="shared" si="15"/>
        <v>7.2334999999999994</v>
      </c>
      <c r="H249" t="s">
        <v>9</v>
      </c>
      <c r="I249" t="s">
        <v>52</v>
      </c>
      <c r="J249">
        <v>5.79E-3</v>
      </c>
      <c r="K249">
        <v>2.3099999999999999E-2</v>
      </c>
      <c r="L249">
        <v>2.2200000000000001E-2</v>
      </c>
      <c r="M249">
        <v>2.1000000000000001E-2</v>
      </c>
      <c r="N249">
        <v>1.35E-4</v>
      </c>
      <c r="P249">
        <v>1.1E-4</v>
      </c>
      <c r="Q249">
        <v>5.79E-3</v>
      </c>
      <c r="R249">
        <v>2.3099999999999999E-2</v>
      </c>
      <c r="S249">
        <v>2.2200000000000001E-2</v>
      </c>
      <c r="T249">
        <v>2.1000000000000001E-2</v>
      </c>
      <c r="U249">
        <v>1.35E-4</v>
      </c>
    </row>
    <row r="250" spans="1:21" x14ac:dyDescent="0.25">
      <c r="A250" t="s">
        <v>37</v>
      </c>
      <c r="B250" s="8">
        <v>43384.505555555559</v>
      </c>
      <c r="C250" s="1">
        <v>5.9999999999999995E-4</v>
      </c>
      <c r="D250" s="4">
        <f t="shared" si="14"/>
        <v>15545.833333333332</v>
      </c>
      <c r="E250" s="4">
        <f t="shared" si="16"/>
        <v>8.3275000000000002E-2</v>
      </c>
      <c r="F250" s="11">
        <f t="shared" si="17"/>
        <v>9.3274999999999997E-2</v>
      </c>
      <c r="G250" s="4">
        <f t="shared" si="15"/>
        <v>9.3274999999999988</v>
      </c>
      <c r="H250" t="s">
        <v>9</v>
      </c>
      <c r="I250" t="s">
        <v>57</v>
      </c>
      <c r="J250">
        <v>8.0099999999999998E-3</v>
      </c>
      <c r="K250">
        <v>3.1E-2</v>
      </c>
      <c r="L250">
        <v>2.3300000000000001E-2</v>
      </c>
      <c r="M250">
        <v>3.0599999999999999E-2</v>
      </c>
      <c r="N250">
        <v>2.6499999999999999E-4</v>
      </c>
      <c r="P250">
        <v>1E-4</v>
      </c>
      <c r="Q250">
        <v>8.0099999999999998E-3</v>
      </c>
      <c r="R250">
        <v>3.1E-2</v>
      </c>
      <c r="S250">
        <v>2.3300000000000001E-2</v>
      </c>
      <c r="T250">
        <v>3.0599999999999999E-2</v>
      </c>
      <c r="U250">
        <v>2.6499999999999999E-4</v>
      </c>
    </row>
    <row r="251" spans="1:21" x14ac:dyDescent="0.25">
      <c r="A251" t="s">
        <v>37</v>
      </c>
      <c r="B251" s="8">
        <v>43431.703472222223</v>
      </c>
      <c r="C251" s="1">
        <v>1.7000000000000001E-3</v>
      </c>
      <c r="D251" s="4">
        <f t="shared" ref="D251:D314" si="18">G251/C251</f>
        <v>4252.4117647058811</v>
      </c>
      <c r="E251" s="4">
        <f t="shared" si="16"/>
        <v>6.2290999999999992E-2</v>
      </c>
      <c r="F251" s="11">
        <f t="shared" si="17"/>
        <v>7.2290999999999994E-2</v>
      </c>
      <c r="G251" s="4">
        <f t="shared" ref="G251:G314" si="19">F251/0.01</f>
        <v>7.229099999999999</v>
      </c>
      <c r="H251" t="s">
        <v>9</v>
      </c>
      <c r="I251" t="s">
        <v>57</v>
      </c>
      <c r="J251">
        <v>4.9300000000000004E-3</v>
      </c>
      <c r="K251">
        <v>2.29E-2</v>
      </c>
      <c r="L251">
        <v>2.0799999999999999E-2</v>
      </c>
      <c r="M251">
        <v>2.3400000000000001E-2</v>
      </c>
      <c r="N251">
        <v>1.6100000000000001E-4</v>
      </c>
      <c r="P251">
        <v>1E-4</v>
      </c>
      <c r="Q251">
        <v>4.9300000000000004E-3</v>
      </c>
      <c r="R251">
        <v>2.29E-2</v>
      </c>
      <c r="S251">
        <v>2.0799999999999999E-2</v>
      </c>
      <c r="T251">
        <v>2.3400000000000001E-2</v>
      </c>
      <c r="U251">
        <v>1.6100000000000001E-4</v>
      </c>
    </row>
    <row r="252" spans="1:21" x14ac:dyDescent="0.25">
      <c r="A252" t="s">
        <v>37</v>
      </c>
      <c r="B252" s="8">
        <v>43447.65902777778</v>
      </c>
      <c r="C252" s="1">
        <v>2E-3</v>
      </c>
      <c r="D252" s="4">
        <f t="shared" si="18"/>
        <v>6021.15</v>
      </c>
      <c r="E252" s="4">
        <f t="shared" si="16"/>
        <v>0.11042299999999999</v>
      </c>
      <c r="F252" s="11">
        <f t="shared" si="17"/>
        <v>0.12042299999999999</v>
      </c>
      <c r="G252" s="4">
        <f t="shared" si="19"/>
        <v>12.042299999999999</v>
      </c>
      <c r="H252" t="s">
        <v>9</v>
      </c>
      <c r="I252" t="s">
        <v>52</v>
      </c>
      <c r="J252">
        <v>8.0499999999999999E-3</v>
      </c>
      <c r="K252">
        <v>5.6000000000000001E-2</v>
      </c>
      <c r="L252">
        <v>2.1700000000000001E-2</v>
      </c>
      <c r="M252">
        <v>3.44E-2</v>
      </c>
      <c r="N252">
        <v>1.63E-4</v>
      </c>
      <c r="P252">
        <v>1.1E-4</v>
      </c>
      <c r="Q252">
        <v>8.0499999999999999E-3</v>
      </c>
      <c r="R252">
        <v>5.6000000000000001E-2</v>
      </c>
      <c r="S252">
        <v>2.1700000000000001E-2</v>
      </c>
      <c r="T252">
        <v>3.44E-2</v>
      </c>
      <c r="U252">
        <v>1.63E-4</v>
      </c>
    </row>
    <row r="253" spans="1:21" x14ac:dyDescent="0.25">
      <c r="A253" t="s">
        <v>37</v>
      </c>
      <c r="B253" s="8">
        <v>43483.431944444441</v>
      </c>
      <c r="C253" s="1">
        <v>1.7000000000000001E-3</v>
      </c>
      <c r="D253" s="4">
        <f t="shared" si="18"/>
        <v>3876.0588235294117</v>
      </c>
      <c r="E253" s="4">
        <f t="shared" si="16"/>
        <v>5.5893000000000005E-2</v>
      </c>
      <c r="F253" s="11">
        <f t="shared" si="17"/>
        <v>6.5893000000000007E-2</v>
      </c>
      <c r="G253" s="4">
        <f t="shared" si="19"/>
        <v>6.5893000000000006</v>
      </c>
      <c r="H253" t="s">
        <v>9</v>
      </c>
      <c r="I253" t="s">
        <v>52</v>
      </c>
      <c r="J253">
        <v>4.2700000000000004E-3</v>
      </c>
      <c r="K253">
        <v>3.4099999999999998E-2</v>
      </c>
      <c r="L253">
        <v>1.2800000000000001E-2</v>
      </c>
      <c r="M253">
        <v>1.4500000000000001E-2</v>
      </c>
      <c r="N253">
        <v>1.13E-4</v>
      </c>
      <c r="P253">
        <v>1.1E-4</v>
      </c>
      <c r="Q253">
        <v>4.2700000000000004E-3</v>
      </c>
      <c r="R253">
        <v>3.4099999999999998E-2</v>
      </c>
      <c r="S253">
        <v>1.2800000000000001E-2</v>
      </c>
      <c r="T253">
        <v>1.4500000000000001E-2</v>
      </c>
      <c r="U253">
        <v>1.13E-4</v>
      </c>
    </row>
    <row r="254" spans="1:21" x14ac:dyDescent="0.25">
      <c r="A254" t="s">
        <v>37</v>
      </c>
      <c r="B254" s="8">
        <v>43523.532638888886</v>
      </c>
      <c r="C254" s="1">
        <v>1.4000000000000002E-3</v>
      </c>
      <c r="D254" s="4">
        <f t="shared" si="18"/>
        <v>5322.2857142857138</v>
      </c>
      <c r="E254" s="4">
        <f t="shared" si="16"/>
        <v>6.4512000000000014E-2</v>
      </c>
      <c r="F254" s="11">
        <f t="shared" si="17"/>
        <v>7.4512000000000009E-2</v>
      </c>
      <c r="G254" s="4">
        <f t="shared" si="19"/>
        <v>7.4512000000000009</v>
      </c>
      <c r="H254" t="s">
        <v>9</v>
      </c>
      <c r="I254" t="s">
        <v>52</v>
      </c>
      <c r="J254">
        <v>4.7999999999999996E-3</v>
      </c>
      <c r="K254">
        <v>3.5200000000000002E-2</v>
      </c>
      <c r="L254">
        <v>1.3599999999999999E-2</v>
      </c>
      <c r="M254">
        <v>2.07E-2</v>
      </c>
      <c r="N254">
        <v>1.02E-4</v>
      </c>
      <c r="P254">
        <v>1.1E-4</v>
      </c>
      <c r="Q254">
        <v>4.7999999999999996E-3</v>
      </c>
      <c r="R254">
        <v>3.5200000000000002E-2</v>
      </c>
      <c r="S254">
        <v>1.3599999999999999E-2</v>
      </c>
      <c r="T254">
        <v>2.07E-2</v>
      </c>
      <c r="U254">
        <v>1.02E-4</v>
      </c>
    </row>
    <row r="255" spans="1:21" s="14" customFormat="1" x14ac:dyDescent="0.25">
      <c r="A255" s="12" t="s">
        <v>37</v>
      </c>
      <c r="B255" s="13">
        <v>43549.503472222219</v>
      </c>
      <c r="C255" s="14" t="e">
        <v>#VALUE!</v>
      </c>
      <c r="D255" s="15" t="e">
        <f t="shared" si="18"/>
        <v>#VALUE!</v>
      </c>
      <c r="E255" s="4">
        <f t="shared" si="16"/>
        <v>-0.01</v>
      </c>
      <c r="F255" s="16">
        <f t="shared" si="17"/>
        <v>0</v>
      </c>
      <c r="G255" s="15">
        <f t="shared" si="19"/>
        <v>0</v>
      </c>
      <c r="H255" s="12" t="s">
        <v>50</v>
      </c>
      <c r="I255" s="12" t="s">
        <v>50</v>
      </c>
      <c r="J255" s="12" t="s">
        <v>50</v>
      </c>
      <c r="K255" s="12" t="s">
        <v>50</v>
      </c>
      <c r="L255" s="12" t="s">
        <v>50</v>
      </c>
      <c r="M255" s="12" t="s">
        <v>50</v>
      </c>
      <c r="N255" s="12" t="s">
        <v>50</v>
      </c>
      <c r="P255" s="12" t="s">
        <v>50</v>
      </c>
      <c r="Q255" s="12" t="s">
        <v>50</v>
      </c>
      <c r="R255" s="12" t="s">
        <v>50</v>
      </c>
      <c r="S255" s="12" t="s">
        <v>50</v>
      </c>
      <c r="T255" s="12" t="s">
        <v>50</v>
      </c>
      <c r="U255" s="12" t="s">
        <v>50</v>
      </c>
    </row>
    <row r="256" spans="1:21" x14ac:dyDescent="0.25">
      <c r="A256" t="s">
        <v>37</v>
      </c>
      <c r="B256" s="8">
        <v>43564.716666666667</v>
      </c>
      <c r="C256" s="1">
        <v>2.3E-3</v>
      </c>
      <c r="D256" s="4">
        <f t="shared" si="18"/>
        <v>4017.652173913044</v>
      </c>
      <c r="E256" s="4">
        <f t="shared" si="16"/>
        <v>8.2406000000000007E-2</v>
      </c>
      <c r="F256" s="11">
        <f t="shared" si="17"/>
        <v>9.2406000000000002E-2</v>
      </c>
      <c r="G256" s="4">
        <f t="shared" si="19"/>
        <v>9.2406000000000006</v>
      </c>
      <c r="H256" t="s">
        <v>9</v>
      </c>
      <c r="I256" t="s">
        <v>52</v>
      </c>
      <c r="J256">
        <v>6.4400000000000004E-3</v>
      </c>
      <c r="K256">
        <v>4.1000000000000002E-2</v>
      </c>
      <c r="L256">
        <v>1.5299999999999999E-2</v>
      </c>
      <c r="M256">
        <v>2.9399999999999999E-2</v>
      </c>
      <c r="N256">
        <v>1.56E-4</v>
      </c>
      <c r="P256">
        <v>1.1E-4</v>
      </c>
      <c r="Q256">
        <v>6.4400000000000004E-3</v>
      </c>
      <c r="R256">
        <v>4.1000000000000002E-2</v>
      </c>
      <c r="S256">
        <v>1.5299999999999999E-2</v>
      </c>
      <c r="T256">
        <v>2.9399999999999999E-2</v>
      </c>
      <c r="U256">
        <v>1.56E-4</v>
      </c>
    </row>
    <row r="257" spans="1:21" x14ac:dyDescent="0.25">
      <c r="A257" t="s">
        <v>38</v>
      </c>
      <c r="B257" s="8">
        <v>43034.474305555559</v>
      </c>
      <c r="C257" s="1">
        <v>4.0999999999999995E-3</v>
      </c>
      <c r="D257" s="4">
        <f t="shared" si="18"/>
        <v>1403.4146341463415</v>
      </c>
      <c r="E257" s="4">
        <f t="shared" si="16"/>
        <v>4.7539999999999999E-2</v>
      </c>
      <c r="F257" s="11">
        <f t="shared" si="17"/>
        <v>5.7540000000000001E-2</v>
      </c>
      <c r="G257" s="4">
        <f t="shared" si="19"/>
        <v>5.7539999999999996</v>
      </c>
      <c r="H257" t="s">
        <v>9</v>
      </c>
      <c r="I257" t="s">
        <v>55</v>
      </c>
      <c r="J257">
        <v>4.5300000000000002E-3</v>
      </c>
      <c r="K257">
        <v>7.4799999999999997E-3</v>
      </c>
      <c r="L257">
        <v>1.3299999999999999E-2</v>
      </c>
      <c r="M257">
        <v>3.2099999999999997E-2</v>
      </c>
      <c r="N257" t="s">
        <v>111</v>
      </c>
      <c r="P257">
        <v>1.2E-4</v>
      </c>
      <c r="Q257">
        <v>4.5300000000000002E-3</v>
      </c>
      <c r="R257">
        <v>7.4799999999999997E-3</v>
      </c>
      <c r="S257">
        <v>1.3299999999999999E-2</v>
      </c>
      <c r="T257">
        <v>3.2099999999999997E-2</v>
      </c>
      <c r="U257">
        <v>1.0000000000000001E-5</v>
      </c>
    </row>
    <row r="258" spans="1:21" x14ac:dyDescent="0.25">
      <c r="A258" t="s">
        <v>38</v>
      </c>
      <c r="B258" s="8">
        <v>43049.466666666667</v>
      </c>
      <c r="C258" s="1">
        <v>6.8999999999999999E-3</v>
      </c>
      <c r="D258" s="4">
        <f t="shared" si="18"/>
        <v>1113.7536231884058</v>
      </c>
      <c r="E258" s="4">
        <f t="shared" si="16"/>
        <v>6.6849000000000006E-2</v>
      </c>
      <c r="F258" s="11">
        <f t="shared" si="17"/>
        <v>7.6849000000000001E-2</v>
      </c>
      <c r="G258" s="4">
        <f t="shared" si="19"/>
        <v>7.6848999999999998</v>
      </c>
      <c r="H258" t="s">
        <v>9</v>
      </c>
      <c r="I258" t="s">
        <v>57</v>
      </c>
      <c r="J258">
        <v>6.1199999999999996E-3</v>
      </c>
      <c r="K258">
        <v>1.4800000000000001E-2</v>
      </c>
      <c r="L258">
        <v>1.9400000000000001E-2</v>
      </c>
      <c r="M258">
        <v>3.6400000000000002E-2</v>
      </c>
      <c r="N258" t="s">
        <v>103</v>
      </c>
      <c r="P258">
        <v>1E-4</v>
      </c>
      <c r="Q258">
        <v>6.1199999999999996E-3</v>
      </c>
      <c r="R258">
        <v>1.4800000000000001E-2</v>
      </c>
      <c r="S258">
        <v>1.9400000000000001E-2</v>
      </c>
      <c r="T258">
        <v>3.6400000000000002E-2</v>
      </c>
      <c r="U258">
        <v>2.9E-5</v>
      </c>
    </row>
    <row r="259" spans="1:21" x14ac:dyDescent="0.25">
      <c r="A259" t="s">
        <v>38</v>
      </c>
      <c r="B259" s="8">
        <v>43083.527777777781</v>
      </c>
      <c r="C259" s="1">
        <v>3.8E-3</v>
      </c>
      <c r="D259" s="4">
        <f t="shared" si="18"/>
        <v>763.21052631578948</v>
      </c>
      <c r="E259" s="4">
        <f t="shared" ref="E259:E322" si="20">F259-0.01</f>
        <v>1.9001999999999998E-2</v>
      </c>
      <c r="F259" s="11">
        <f t="shared" ref="F259:F322" si="21">SUM(P259:U259)</f>
        <v>2.9002E-2</v>
      </c>
      <c r="G259" s="4">
        <f t="shared" si="19"/>
        <v>2.9001999999999999</v>
      </c>
      <c r="H259" t="s">
        <v>9</v>
      </c>
      <c r="I259" t="s">
        <v>52</v>
      </c>
      <c r="J259">
        <v>3.5000000000000001E-3</v>
      </c>
      <c r="K259">
        <v>5.8100000000000001E-3</v>
      </c>
      <c r="L259">
        <v>1.06E-2</v>
      </c>
      <c r="M259">
        <v>8.9499999999999996E-3</v>
      </c>
      <c r="N259" t="s">
        <v>105</v>
      </c>
      <c r="P259">
        <v>1.1E-4</v>
      </c>
      <c r="Q259">
        <v>3.5000000000000001E-3</v>
      </c>
      <c r="R259">
        <v>5.8100000000000001E-3</v>
      </c>
      <c r="S259">
        <v>1.06E-2</v>
      </c>
      <c r="T259">
        <v>8.9499999999999996E-3</v>
      </c>
      <c r="U259">
        <v>3.1999999999999999E-5</v>
      </c>
    </row>
    <row r="260" spans="1:21" x14ac:dyDescent="0.25">
      <c r="A260" t="s">
        <v>38</v>
      </c>
      <c r="B260" s="8">
        <v>43111.474305555559</v>
      </c>
      <c r="C260" s="1">
        <v>3.9000000000000003E-3</v>
      </c>
      <c r="D260" s="4">
        <f t="shared" si="18"/>
        <v>14096.707692307693</v>
      </c>
      <c r="E260" s="4">
        <f t="shared" si="20"/>
        <v>0.53977160000000002</v>
      </c>
      <c r="F260" s="11">
        <f t="shared" si="21"/>
        <v>0.54977160000000003</v>
      </c>
      <c r="G260" s="4">
        <f t="shared" si="19"/>
        <v>54.977160000000005</v>
      </c>
      <c r="H260" t="s">
        <v>9</v>
      </c>
      <c r="I260">
        <v>3.9899999999999999E-4</v>
      </c>
      <c r="J260">
        <v>5.5999999999999999E-3</v>
      </c>
      <c r="K260">
        <v>1.7100000000000001E-2</v>
      </c>
      <c r="L260">
        <v>1.26E-2</v>
      </c>
      <c r="M260">
        <v>0.51400000000000001</v>
      </c>
      <c r="N260">
        <v>7.2600000000000003E-5</v>
      </c>
      <c r="P260">
        <v>3.9899999999999999E-4</v>
      </c>
      <c r="Q260">
        <v>5.5999999999999999E-3</v>
      </c>
      <c r="R260">
        <v>1.7100000000000001E-2</v>
      </c>
      <c r="S260">
        <v>1.26E-2</v>
      </c>
      <c r="T260">
        <v>0.51400000000000001</v>
      </c>
      <c r="U260">
        <v>7.2600000000000003E-5</v>
      </c>
    </row>
    <row r="261" spans="1:21" x14ac:dyDescent="0.25">
      <c r="A261" t="s">
        <v>38</v>
      </c>
      <c r="B261" s="8">
        <v>43150.540972222225</v>
      </c>
      <c r="C261" s="1">
        <v>5.0000000000000001E-3</v>
      </c>
      <c r="D261" s="4">
        <f t="shared" si="18"/>
        <v>1584.0199999999998</v>
      </c>
      <c r="E261" s="4">
        <f t="shared" si="20"/>
        <v>6.9200999999999999E-2</v>
      </c>
      <c r="F261" s="11">
        <f t="shared" si="21"/>
        <v>7.9200999999999994E-2</v>
      </c>
      <c r="G261" s="4">
        <f t="shared" si="19"/>
        <v>7.9200999999999988</v>
      </c>
      <c r="H261" t="s">
        <v>9</v>
      </c>
      <c r="I261" t="s">
        <v>52</v>
      </c>
      <c r="J261">
        <v>6.0600000000000003E-3</v>
      </c>
      <c r="K261">
        <v>1.6400000000000001E-2</v>
      </c>
      <c r="L261">
        <v>1.23E-2</v>
      </c>
      <c r="M261">
        <v>4.4299999999999999E-2</v>
      </c>
      <c r="N261" t="s">
        <v>100</v>
      </c>
      <c r="P261">
        <v>1.1E-4</v>
      </c>
      <c r="Q261">
        <v>6.0600000000000003E-3</v>
      </c>
      <c r="R261">
        <v>1.6400000000000001E-2</v>
      </c>
      <c r="S261">
        <v>1.23E-2</v>
      </c>
      <c r="T261">
        <v>4.4299999999999999E-2</v>
      </c>
      <c r="U261">
        <v>3.1000000000000001E-5</v>
      </c>
    </row>
    <row r="262" spans="1:21" x14ac:dyDescent="0.25">
      <c r="A262" t="s">
        <v>38</v>
      </c>
      <c r="B262" s="8">
        <v>43187.645833333336</v>
      </c>
      <c r="C262" s="1">
        <v>3.0000000000000001E-3</v>
      </c>
      <c r="D262" s="4">
        <f t="shared" si="18"/>
        <v>2623.166666666667</v>
      </c>
      <c r="E262" s="4">
        <f t="shared" si="20"/>
        <v>6.869500000000002E-2</v>
      </c>
      <c r="F262" s="11">
        <f t="shared" si="21"/>
        <v>7.8695000000000015E-2</v>
      </c>
      <c r="G262" s="4">
        <f t="shared" si="19"/>
        <v>7.8695000000000013</v>
      </c>
      <c r="H262" t="s">
        <v>9</v>
      </c>
      <c r="I262" t="s">
        <v>55</v>
      </c>
      <c r="J262">
        <v>3.5799999999999998E-3</v>
      </c>
      <c r="K262">
        <v>3.1800000000000002E-2</v>
      </c>
      <c r="L262">
        <v>1.1299999999999999E-2</v>
      </c>
      <c r="M262">
        <v>3.15E-2</v>
      </c>
      <c r="N262">
        <v>3.9500000000000001E-4</v>
      </c>
      <c r="P262">
        <v>1.2E-4</v>
      </c>
      <c r="Q262">
        <v>3.5799999999999998E-3</v>
      </c>
      <c r="R262">
        <v>3.1800000000000002E-2</v>
      </c>
      <c r="S262">
        <v>1.1299999999999999E-2</v>
      </c>
      <c r="T262">
        <v>3.15E-2</v>
      </c>
      <c r="U262">
        <v>3.9500000000000001E-4</v>
      </c>
    </row>
    <row r="263" spans="1:21" x14ac:dyDescent="0.25">
      <c r="A263" t="s">
        <v>38</v>
      </c>
      <c r="B263" s="8">
        <v>43201.461805555555</v>
      </c>
      <c r="C263" s="1">
        <v>5.0000000000000001E-3</v>
      </c>
      <c r="D263" s="4">
        <f t="shared" si="18"/>
        <v>1636.8199999999997</v>
      </c>
      <c r="E263" s="4">
        <f t="shared" si="20"/>
        <v>7.1841000000000002E-2</v>
      </c>
      <c r="F263" s="11">
        <f t="shared" si="21"/>
        <v>8.1840999999999997E-2</v>
      </c>
      <c r="G263" s="4">
        <f t="shared" si="19"/>
        <v>8.184099999999999</v>
      </c>
      <c r="H263" t="s">
        <v>9</v>
      </c>
      <c r="I263" t="s">
        <v>52</v>
      </c>
      <c r="J263">
        <v>6.8399999999999997E-3</v>
      </c>
      <c r="K263">
        <v>2.0500000000000001E-2</v>
      </c>
      <c r="L263">
        <v>1.52E-2</v>
      </c>
      <c r="M263">
        <v>3.9E-2</v>
      </c>
      <c r="N263">
        <v>1.9100000000000001E-4</v>
      </c>
      <c r="P263">
        <v>1.1E-4</v>
      </c>
      <c r="Q263">
        <v>6.8399999999999997E-3</v>
      </c>
      <c r="R263">
        <v>2.0500000000000001E-2</v>
      </c>
      <c r="S263">
        <v>1.52E-2</v>
      </c>
      <c r="T263">
        <v>3.9E-2</v>
      </c>
      <c r="U263">
        <v>1.9100000000000001E-4</v>
      </c>
    </row>
    <row r="264" spans="1:21" x14ac:dyDescent="0.25">
      <c r="A264" t="s">
        <v>38</v>
      </c>
      <c r="B264" s="8">
        <v>43231.499305555553</v>
      </c>
      <c r="C264" s="1">
        <v>1.7000000000000001E-2</v>
      </c>
      <c r="D264" s="4">
        <f t="shared" si="18"/>
        <v>435.46470588235292</v>
      </c>
      <c r="E264" s="4">
        <f t="shared" si="20"/>
        <v>6.4029000000000003E-2</v>
      </c>
      <c r="F264" s="11">
        <f t="shared" si="21"/>
        <v>7.4028999999999998E-2</v>
      </c>
      <c r="G264" s="4">
        <f t="shared" si="19"/>
        <v>7.4028999999999998</v>
      </c>
      <c r="H264" t="s">
        <v>9</v>
      </c>
      <c r="I264" t="s">
        <v>55</v>
      </c>
      <c r="J264">
        <v>5.1399999999999996E-3</v>
      </c>
      <c r="K264">
        <v>2.63E-2</v>
      </c>
      <c r="L264">
        <v>1.9400000000000001E-2</v>
      </c>
      <c r="M264">
        <v>2.2599999999999999E-2</v>
      </c>
      <c r="N264">
        <v>4.6900000000000002E-4</v>
      </c>
      <c r="P264">
        <v>1.2E-4</v>
      </c>
      <c r="Q264">
        <v>5.1399999999999996E-3</v>
      </c>
      <c r="R264">
        <v>2.63E-2</v>
      </c>
      <c r="S264">
        <v>1.9400000000000001E-2</v>
      </c>
      <c r="T264">
        <v>2.2599999999999999E-2</v>
      </c>
      <c r="U264">
        <v>4.6900000000000002E-4</v>
      </c>
    </row>
    <row r="265" spans="1:21" x14ac:dyDescent="0.25">
      <c r="A265" t="s">
        <v>38</v>
      </c>
      <c r="B265" s="8">
        <v>43270.49722222222</v>
      </c>
      <c r="C265" s="1">
        <v>1.4800000000000001E-2</v>
      </c>
      <c r="D265" s="4">
        <f t="shared" si="18"/>
        <v>468.14189189189187</v>
      </c>
      <c r="E265" s="4">
        <f t="shared" si="20"/>
        <v>5.9284999999999997E-2</v>
      </c>
      <c r="F265" s="11">
        <f t="shared" si="21"/>
        <v>6.9284999999999999E-2</v>
      </c>
      <c r="G265" s="4">
        <f t="shared" si="19"/>
        <v>6.9284999999999997</v>
      </c>
      <c r="H265" t="s">
        <v>9</v>
      </c>
      <c r="I265" t="s">
        <v>61</v>
      </c>
      <c r="J265">
        <v>7.2199999999999999E-3</v>
      </c>
      <c r="K265">
        <v>1.8599999999999998E-2</v>
      </c>
      <c r="L265">
        <v>2.2100000000000002E-2</v>
      </c>
      <c r="M265">
        <v>2.0899999999999998E-2</v>
      </c>
      <c r="N265">
        <v>3.6699999999999998E-4</v>
      </c>
      <c r="P265">
        <v>9.7999999999999997E-5</v>
      </c>
      <c r="Q265">
        <v>7.2199999999999999E-3</v>
      </c>
      <c r="R265">
        <v>1.8599999999999998E-2</v>
      </c>
      <c r="S265">
        <v>2.2100000000000002E-2</v>
      </c>
      <c r="T265">
        <v>2.0899999999999998E-2</v>
      </c>
      <c r="U265">
        <v>3.6699999999999998E-4</v>
      </c>
    </row>
    <row r="266" spans="1:21" x14ac:dyDescent="0.25">
      <c r="A266" t="s">
        <v>38</v>
      </c>
      <c r="B266" s="8">
        <v>43301.513888888891</v>
      </c>
      <c r="C266" s="1">
        <v>7.3000000000000001E-3</v>
      </c>
      <c r="D266" s="4">
        <f t="shared" si="18"/>
        <v>1399.9534246575342</v>
      </c>
      <c r="E266" s="4">
        <f t="shared" si="20"/>
        <v>9.2196600000000004E-2</v>
      </c>
      <c r="F266" s="11">
        <f t="shared" si="21"/>
        <v>0.1021966</v>
      </c>
      <c r="G266" s="4">
        <f t="shared" si="19"/>
        <v>10.219659999999999</v>
      </c>
      <c r="H266" t="s">
        <v>9</v>
      </c>
      <c r="I266" t="s">
        <v>52</v>
      </c>
      <c r="J266">
        <v>7.2899999999999996E-3</v>
      </c>
      <c r="K266">
        <v>2.2200000000000001E-2</v>
      </c>
      <c r="L266">
        <v>0.02</v>
      </c>
      <c r="M266">
        <v>5.2499999999999998E-2</v>
      </c>
      <c r="N266">
        <v>9.6600000000000003E-5</v>
      </c>
      <c r="P266">
        <v>1.1E-4</v>
      </c>
      <c r="Q266">
        <v>7.2899999999999996E-3</v>
      </c>
      <c r="R266">
        <v>2.2200000000000001E-2</v>
      </c>
      <c r="S266">
        <v>0.02</v>
      </c>
      <c r="T266">
        <v>5.2499999999999998E-2</v>
      </c>
      <c r="U266">
        <v>9.6600000000000003E-5</v>
      </c>
    </row>
    <row r="267" spans="1:21" x14ac:dyDescent="0.25">
      <c r="A267" t="s">
        <v>38</v>
      </c>
      <c r="B267" s="8">
        <v>43342.613888888889</v>
      </c>
      <c r="C267" s="1">
        <v>5.0000000000000001E-4</v>
      </c>
      <c r="D267" s="4">
        <f t="shared" si="18"/>
        <v>11562.199999999999</v>
      </c>
      <c r="E267" s="4">
        <f t="shared" si="20"/>
        <v>4.7810999999999992E-2</v>
      </c>
      <c r="F267" s="11">
        <f t="shared" si="21"/>
        <v>5.7810999999999994E-2</v>
      </c>
      <c r="G267" s="4">
        <f t="shared" si="19"/>
        <v>5.7810999999999995</v>
      </c>
      <c r="H267" t="s">
        <v>9</v>
      </c>
      <c r="I267" t="s">
        <v>52</v>
      </c>
      <c r="J267">
        <v>6.1000000000000004E-3</v>
      </c>
      <c r="K267">
        <v>2.41E-2</v>
      </c>
      <c r="L267">
        <v>1.24E-2</v>
      </c>
      <c r="M267">
        <v>1.4999999999999999E-2</v>
      </c>
      <c r="N267">
        <v>1.01E-4</v>
      </c>
      <c r="P267">
        <v>1.1E-4</v>
      </c>
      <c r="Q267">
        <v>6.1000000000000004E-3</v>
      </c>
      <c r="R267">
        <v>2.41E-2</v>
      </c>
      <c r="S267">
        <v>1.24E-2</v>
      </c>
      <c r="T267">
        <v>1.4999999999999999E-2</v>
      </c>
      <c r="U267">
        <v>1.01E-4</v>
      </c>
    </row>
    <row r="268" spans="1:21" x14ac:dyDescent="0.25">
      <c r="A268" t="s">
        <v>38</v>
      </c>
      <c r="B268" s="8">
        <v>43355.647222222222</v>
      </c>
      <c r="C268" s="1">
        <v>1.1999999999999999E-3</v>
      </c>
      <c r="D268" s="4">
        <f t="shared" si="18"/>
        <v>5820.583333333333</v>
      </c>
      <c r="E268" s="4">
        <f t="shared" si="20"/>
        <v>5.984699999999999E-2</v>
      </c>
      <c r="F268" s="11">
        <f t="shared" si="21"/>
        <v>6.9846999999999992E-2</v>
      </c>
      <c r="G268" s="4">
        <f t="shared" si="19"/>
        <v>6.9846999999999992</v>
      </c>
      <c r="H268" t="s">
        <v>9</v>
      </c>
      <c r="I268" t="s">
        <v>57</v>
      </c>
      <c r="J268">
        <v>1.44E-2</v>
      </c>
      <c r="K268">
        <v>2.12E-2</v>
      </c>
      <c r="L268">
        <v>1.6500000000000001E-2</v>
      </c>
      <c r="M268">
        <v>1.7500000000000002E-2</v>
      </c>
      <c r="N268">
        <v>1.47E-4</v>
      </c>
      <c r="P268">
        <v>1E-4</v>
      </c>
      <c r="Q268">
        <v>1.44E-2</v>
      </c>
      <c r="R268">
        <v>2.12E-2</v>
      </c>
      <c r="S268">
        <v>1.6500000000000001E-2</v>
      </c>
      <c r="T268">
        <v>1.7500000000000002E-2</v>
      </c>
      <c r="U268">
        <v>1.47E-4</v>
      </c>
    </row>
    <row r="269" spans="1:21" x14ac:dyDescent="0.25">
      <c r="A269" t="s">
        <v>38</v>
      </c>
      <c r="B269" s="8">
        <v>43384.644444444442</v>
      </c>
      <c r="C269" s="1">
        <v>5.0000000000000001E-4</v>
      </c>
      <c r="D269" s="4">
        <f t="shared" si="18"/>
        <v>11319.14</v>
      </c>
      <c r="E269" s="4">
        <f t="shared" si="20"/>
        <v>4.6595699999999997E-2</v>
      </c>
      <c r="F269" s="11">
        <f t="shared" si="21"/>
        <v>5.6595699999999999E-2</v>
      </c>
      <c r="G269" s="4">
        <f t="shared" si="19"/>
        <v>5.6595699999999995</v>
      </c>
      <c r="H269" t="s">
        <v>9</v>
      </c>
      <c r="I269" t="s">
        <v>52</v>
      </c>
      <c r="J269">
        <v>5.3099999999999996E-3</v>
      </c>
      <c r="K269">
        <v>1.6E-2</v>
      </c>
      <c r="L269">
        <v>1.54E-2</v>
      </c>
      <c r="M269">
        <v>1.9699999999999999E-2</v>
      </c>
      <c r="N269">
        <v>7.5699999999999997E-5</v>
      </c>
      <c r="P269">
        <v>1.1E-4</v>
      </c>
      <c r="Q269">
        <v>5.3099999999999996E-3</v>
      </c>
      <c r="R269">
        <v>1.6E-2</v>
      </c>
      <c r="S269">
        <v>1.54E-2</v>
      </c>
      <c r="T269">
        <v>1.9699999999999999E-2</v>
      </c>
      <c r="U269">
        <v>7.5699999999999997E-5</v>
      </c>
    </row>
    <row r="270" spans="1:21" x14ac:dyDescent="0.25">
      <c r="A270" t="s">
        <v>38</v>
      </c>
      <c r="B270" s="8">
        <v>43431.522916666669</v>
      </c>
      <c r="C270" s="1">
        <v>2.2000000000000001E-3</v>
      </c>
      <c r="D270" s="4">
        <f t="shared" si="18"/>
        <v>2094.863636363636</v>
      </c>
      <c r="E270" s="4">
        <f t="shared" si="20"/>
        <v>3.6087000000000001E-2</v>
      </c>
      <c r="F270" s="11">
        <f t="shared" si="21"/>
        <v>4.6087000000000003E-2</v>
      </c>
      <c r="G270" s="4">
        <f t="shared" si="19"/>
        <v>4.6086999999999998</v>
      </c>
      <c r="H270" t="s">
        <v>9</v>
      </c>
      <c r="I270" t="s">
        <v>57</v>
      </c>
      <c r="J270">
        <v>4.4200000000000003E-3</v>
      </c>
      <c r="K270">
        <v>1.1900000000000001E-2</v>
      </c>
      <c r="L270">
        <v>1.2999999999999999E-2</v>
      </c>
      <c r="M270">
        <v>1.6500000000000001E-2</v>
      </c>
      <c r="N270">
        <v>1.6699999999999999E-4</v>
      </c>
      <c r="P270">
        <v>1E-4</v>
      </c>
      <c r="Q270">
        <v>4.4200000000000003E-3</v>
      </c>
      <c r="R270">
        <v>1.1900000000000001E-2</v>
      </c>
      <c r="S270">
        <v>1.2999999999999999E-2</v>
      </c>
      <c r="T270">
        <v>1.6500000000000001E-2</v>
      </c>
      <c r="U270">
        <v>1.6699999999999999E-4</v>
      </c>
    </row>
    <row r="271" spans="1:21" x14ac:dyDescent="0.25">
      <c r="A271" t="s">
        <v>38</v>
      </c>
      <c r="B271" s="8">
        <v>43447.487500000003</v>
      </c>
      <c r="C271" s="1">
        <v>1.6000000000000001E-3</v>
      </c>
      <c r="D271" s="4">
        <f t="shared" si="18"/>
        <v>4937.2249999999995</v>
      </c>
      <c r="E271" s="4">
        <f t="shared" si="20"/>
        <v>6.8995600000000004E-2</v>
      </c>
      <c r="F271" s="11">
        <f t="shared" si="21"/>
        <v>7.8995599999999999E-2</v>
      </c>
      <c r="G271" s="4">
        <f t="shared" si="19"/>
        <v>7.8995600000000001</v>
      </c>
      <c r="H271" t="s">
        <v>9</v>
      </c>
      <c r="I271" t="s">
        <v>52</v>
      </c>
      <c r="J271">
        <v>4.1999999999999997E-3</v>
      </c>
      <c r="K271">
        <v>3.7499999999999999E-2</v>
      </c>
      <c r="L271">
        <v>1.18E-2</v>
      </c>
      <c r="M271">
        <v>2.53E-2</v>
      </c>
      <c r="N271">
        <v>8.5599999999999994E-5</v>
      </c>
      <c r="P271">
        <v>1.1E-4</v>
      </c>
      <c r="Q271">
        <v>4.1999999999999997E-3</v>
      </c>
      <c r="R271">
        <v>3.7499999999999999E-2</v>
      </c>
      <c r="S271">
        <v>1.18E-2</v>
      </c>
      <c r="T271">
        <v>2.53E-2</v>
      </c>
      <c r="U271">
        <v>8.5599999999999994E-5</v>
      </c>
    </row>
    <row r="272" spans="1:21" x14ac:dyDescent="0.25">
      <c r="A272" t="s">
        <v>38</v>
      </c>
      <c r="B272" s="8">
        <v>43483.677777777775</v>
      </c>
      <c r="C272" s="1">
        <v>1.7000000000000001E-3</v>
      </c>
      <c r="D272" s="4">
        <f t="shared" si="18"/>
        <v>3490.9411764705883</v>
      </c>
      <c r="E272" s="4">
        <f t="shared" si="20"/>
        <v>4.9346000000000001E-2</v>
      </c>
      <c r="F272" s="11">
        <f t="shared" si="21"/>
        <v>5.9346000000000003E-2</v>
      </c>
      <c r="G272" s="4">
        <f t="shared" si="19"/>
        <v>5.9346000000000005</v>
      </c>
      <c r="H272" t="s">
        <v>9</v>
      </c>
      <c r="I272" t="s">
        <v>52</v>
      </c>
      <c r="J272">
        <v>3.63E-3</v>
      </c>
      <c r="K272">
        <v>3.1699999999999999E-2</v>
      </c>
      <c r="L272">
        <v>1.18E-2</v>
      </c>
      <c r="M272">
        <v>1.2E-2</v>
      </c>
      <c r="N272">
        <v>1.06E-4</v>
      </c>
      <c r="P272">
        <v>1.1E-4</v>
      </c>
      <c r="Q272">
        <v>3.63E-3</v>
      </c>
      <c r="R272">
        <v>3.1699999999999999E-2</v>
      </c>
      <c r="S272">
        <v>1.18E-2</v>
      </c>
      <c r="T272">
        <v>1.2E-2</v>
      </c>
      <c r="U272">
        <v>1.06E-4</v>
      </c>
    </row>
    <row r="273" spans="1:21" x14ac:dyDescent="0.25">
      <c r="A273" t="s">
        <v>38</v>
      </c>
      <c r="B273" s="8">
        <v>43511.506944444445</v>
      </c>
      <c r="C273" s="1">
        <v>1.7000000000000001E-3</v>
      </c>
      <c r="D273" s="4">
        <f t="shared" si="18"/>
        <v>5765.3529411764712</v>
      </c>
      <c r="E273" s="4">
        <f t="shared" si="20"/>
        <v>8.801100000000002E-2</v>
      </c>
      <c r="F273" s="11">
        <f t="shared" si="21"/>
        <v>9.8011000000000015E-2</v>
      </c>
      <c r="G273" s="4">
        <f t="shared" si="19"/>
        <v>9.8011000000000017</v>
      </c>
      <c r="H273" t="s">
        <v>9</v>
      </c>
      <c r="I273" t="s">
        <v>52</v>
      </c>
      <c r="J273">
        <v>5.3600000000000002E-3</v>
      </c>
      <c r="K273">
        <v>3.78E-2</v>
      </c>
      <c r="L273">
        <v>1.89E-2</v>
      </c>
      <c r="M273">
        <v>3.5700000000000003E-2</v>
      </c>
      <c r="N273">
        <v>1.4100000000000001E-4</v>
      </c>
      <c r="P273">
        <v>1.1E-4</v>
      </c>
      <c r="Q273">
        <v>5.3600000000000002E-3</v>
      </c>
      <c r="R273">
        <v>3.78E-2</v>
      </c>
      <c r="S273">
        <v>1.89E-2</v>
      </c>
      <c r="T273">
        <v>3.5700000000000003E-2</v>
      </c>
      <c r="U273">
        <v>1.4100000000000001E-4</v>
      </c>
    </row>
    <row r="274" spans="1:21" s="14" customFormat="1" x14ac:dyDescent="0.25">
      <c r="A274" s="12" t="s">
        <v>38</v>
      </c>
      <c r="B274" s="13">
        <v>43549.534722222219</v>
      </c>
      <c r="C274" s="14" t="e">
        <v>#VALUE!</v>
      </c>
      <c r="D274" s="15" t="e">
        <f t="shared" si="18"/>
        <v>#VALUE!</v>
      </c>
      <c r="E274" s="4">
        <f t="shared" si="20"/>
        <v>-0.01</v>
      </c>
      <c r="F274" s="16">
        <f t="shared" si="21"/>
        <v>0</v>
      </c>
      <c r="G274" s="15">
        <f t="shared" si="19"/>
        <v>0</v>
      </c>
      <c r="H274" s="12" t="s">
        <v>50</v>
      </c>
      <c r="I274" s="12" t="s">
        <v>50</v>
      </c>
      <c r="J274" s="12" t="s">
        <v>50</v>
      </c>
      <c r="K274" s="12" t="s">
        <v>50</v>
      </c>
      <c r="L274" s="12" t="s">
        <v>50</v>
      </c>
      <c r="M274" s="12" t="s">
        <v>50</v>
      </c>
      <c r="N274" s="12" t="s">
        <v>50</v>
      </c>
      <c r="P274" s="12" t="s">
        <v>50</v>
      </c>
      <c r="Q274" s="12" t="s">
        <v>50</v>
      </c>
      <c r="R274" s="12" t="s">
        <v>50</v>
      </c>
      <c r="S274" s="12" t="s">
        <v>50</v>
      </c>
      <c r="T274" s="12" t="s">
        <v>50</v>
      </c>
      <c r="U274" s="12" t="s">
        <v>50</v>
      </c>
    </row>
    <row r="275" spans="1:21" x14ac:dyDescent="0.25">
      <c r="A275" t="s">
        <v>38</v>
      </c>
      <c r="B275" s="8">
        <v>43564.611805555556</v>
      </c>
      <c r="C275" s="1">
        <v>1.7000000000000001E-3</v>
      </c>
      <c r="D275" s="4">
        <f t="shared" si="18"/>
        <v>4607.1235294117641</v>
      </c>
      <c r="E275" s="4">
        <f t="shared" si="20"/>
        <v>6.8321099999999996E-2</v>
      </c>
      <c r="F275" s="11">
        <f t="shared" si="21"/>
        <v>7.8321099999999991E-2</v>
      </c>
      <c r="G275" s="4">
        <f t="shared" si="19"/>
        <v>7.8321099999999992</v>
      </c>
      <c r="H275" t="s">
        <v>9</v>
      </c>
      <c r="I275" t="s">
        <v>52</v>
      </c>
      <c r="J275">
        <v>4.1200000000000004E-3</v>
      </c>
      <c r="K275">
        <v>3.56E-2</v>
      </c>
      <c r="L275">
        <v>1.18E-2</v>
      </c>
      <c r="M275">
        <v>2.6599999999999999E-2</v>
      </c>
      <c r="N275">
        <v>9.1100000000000005E-5</v>
      </c>
      <c r="P275">
        <v>1.1E-4</v>
      </c>
      <c r="Q275">
        <v>4.1200000000000004E-3</v>
      </c>
      <c r="R275">
        <v>3.56E-2</v>
      </c>
      <c r="S275">
        <v>1.18E-2</v>
      </c>
      <c r="T275">
        <v>2.6599999999999999E-2</v>
      </c>
      <c r="U275">
        <v>9.1100000000000005E-5</v>
      </c>
    </row>
    <row r="276" spans="1:21" x14ac:dyDescent="0.25">
      <c r="A276" t="s">
        <v>39</v>
      </c>
      <c r="B276" s="8">
        <v>43038.513888888891</v>
      </c>
      <c r="C276" s="1">
        <v>1.49E-2</v>
      </c>
      <c r="D276" s="4">
        <f t="shared" si="18"/>
        <v>874.55033557046966</v>
      </c>
      <c r="E276" s="4">
        <f>F276-0.02</f>
        <v>0.24061599999999997</v>
      </c>
      <c r="F276" s="11">
        <f t="shared" si="21"/>
        <v>0.26061599999999996</v>
      </c>
      <c r="G276" s="4">
        <f>F276/0.02</f>
        <v>13.030799999999997</v>
      </c>
      <c r="H276">
        <v>0.02</v>
      </c>
      <c r="I276">
        <v>8.2600000000000002E-4</v>
      </c>
      <c r="J276">
        <v>1.6199999999999999E-2</v>
      </c>
      <c r="K276">
        <v>9.7500000000000003E-2</v>
      </c>
      <c r="L276">
        <v>4.8800000000000003E-2</v>
      </c>
      <c r="M276">
        <v>9.5699999999999993E-2</v>
      </c>
      <c r="N276">
        <v>1.5900000000000001E-3</v>
      </c>
      <c r="P276">
        <v>8.2600000000000002E-4</v>
      </c>
      <c r="Q276">
        <v>1.6199999999999999E-2</v>
      </c>
      <c r="R276">
        <v>9.7500000000000003E-2</v>
      </c>
      <c r="S276">
        <v>4.8800000000000003E-2</v>
      </c>
      <c r="T276">
        <v>9.5699999999999993E-2</v>
      </c>
      <c r="U276">
        <v>1.5900000000000001E-3</v>
      </c>
    </row>
    <row r="277" spans="1:21" x14ac:dyDescent="0.25">
      <c r="A277" t="s">
        <v>39</v>
      </c>
      <c r="B277" s="8">
        <v>43055.70208333333</v>
      </c>
      <c r="C277" s="1">
        <v>1.6200000000000003E-2</v>
      </c>
      <c r="D277" s="4">
        <f t="shared" si="18"/>
        <v>1946.8518518518517</v>
      </c>
      <c r="E277" s="4">
        <f t="shared" si="20"/>
        <v>0.30538999999999999</v>
      </c>
      <c r="F277" s="11">
        <f t="shared" si="21"/>
        <v>0.31539</v>
      </c>
      <c r="G277" s="4">
        <f t="shared" si="19"/>
        <v>31.539000000000001</v>
      </c>
      <c r="H277" t="s">
        <v>9</v>
      </c>
      <c r="I277" t="s">
        <v>55</v>
      </c>
      <c r="J277">
        <v>2.4400000000000002E-2</v>
      </c>
      <c r="K277">
        <v>0.123</v>
      </c>
      <c r="L277">
        <v>7.5999999999999998E-2</v>
      </c>
      <c r="M277">
        <v>8.9800000000000005E-2</v>
      </c>
      <c r="N277">
        <v>2.0699999999999998E-3</v>
      </c>
      <c r="P277">
        <v>1.2E-4</v>
      </c>
      <c r="Q277">
        <v>2.4400000000000002E-2</v>
      </c>
      <c r="R277">
        <v>0.123</v>
      </c>
      <c r="S277">
        <v>7.5999999999999998E-2</v>
      </c>
      <c r="T277">
        <v>8.9800000000000005E-2</v>
      </c>
      <c r="U277">
        <v>2.0699999999999998E-3</v>
      </c>
    </row>
    <row r="278" spans="1:21" x14ac:dyDescent="0.25">
      <c r="A278" t="s">
        <v>39</v>
      </c>
      <c r="B278" s="8">
        <v>43082.435416666667</v>
      </c>
      <c r="C278" s="1">
        <v>1.4199999999999999E-2</v>
      </c>
      <c r="D278" s="4">
        <f t="shared" si="18"/>
        <v>1611.1267605633802</v>
      </c>
      <c r="E278" s="4">
        <f t="shared" si="20"/>
        <v>0.21877999999999997</v>
      </c>
      <c r="F278" s="11">
        <f t="shared" si="21"/>
        <v>0.22877999999999998</v>
      </c>
      <c r="G278" s="4">
        <f t="shared" si="19"/>
        <v>22.877999999999997</v>
      </c>
      <c r="H278" t="s">
        <v>9</v>
      </c>
      <c r="I278" t="s">
        <v>55</v>
      </c>
      <c r="J278">
        <v>2.24E-2</v>
      </c>
      <c r="K278">
        <v>9.0399999999999994E-2</v>
      </c>
      <c r="L278">
        <v>4.3200000000000002E-2</v>
      </c>
      <c r="M278">
        <v>6.9599999999999995E-2</v>
      </c>
      <c r="N278">
        <v>3.0599999999999998E-3</v>
      </c>
      <c r="P278">
        <v>1.2E-4</v>
      </c>
      <c r="Q278">
        <v>2.24E-2</v>
      </c>
      <c r="R278">
        <v>9.0399999999999994E-2</v>
      </c>
      <c r="S278">
        <v>4.3200000000000002E-2</v>
      </c>
      <c r="T278">
        <v>6.9599999999999995E-2</v>
      </c>
      <c r="U278">
        <v>3.0599999999999998E-3</v>
      </c>
    </row>
    <row r="279" spans="1:21" x14ac:dyDescent="0.25">
      <c r="A279" t="s">
        <v>39</v>
      </c>
      <c r="B279" s="8">
        <v>43110.648611111108</v>
      </c>
      <c r="C279" s="1">
        <v>9.300000000000001E-3</v>
      </c>
      <c r="D279" s="4">
        <f t="shared" si="18"/>
        <v>10470.505376344085</v>
      </c>
      <c r="E279" s="4">
        <f t="shared" si="20"/>
        <v>0.96375699999999997</v>
      </c>
      <c r="F279" s="11">
        <f t="shared" si="21"/>
        <v>0.97375699999999998</v>
      </c>
      <c r="G279" s="4">
        <f t="shared" si="19"/>
        <v>97.375699999999995</v>
      </c>
      <c r="H279" t="s">
        <v>9</v>
      </c>
      <c r="I279">
        <v>3.4699999999999998E-4</v>
      </c>
      <c r="J279">
        <v>1.9300000000000001E-2</v>
      </c>
      <c r="K279">
        <v>0.32400000000000001</v>
      </c>
      <c r="L279">
        <v>6.3700000000000007E-2</v>
      </c>
      <c r="M279">
        <v>0.56399999999999995</v>
      </c>
      <c r="N279">
        <v>2.4099999999999998E-3</v>
      </c>
      <c r="P279">
        <v>3.4699999999999998E-4</v>
      </c>
      <c r="Q279">
        <v>1.9300000000000001E-2</v>
      </c>
      <c r="R279">
        <v>0.32400000000000001</v>
      </c>
      <c r="S279">
        <v>6.3700000000000007E-2</v>
      </c>
      <c r="T279">
        <v>0.56399999999999995</v>
      </c>
      <c r="U279">
        <v>2.4099999999999998E-3</v>
      </c>
    </row>
    <row r="280" spans="1:21" x14ac:dyDescent="0.25">
      <c r="A280" t="s">
        <v>39</v>
      </c>
      <c r="B280" s="8">
        <v>43139.680555555555</v>
      </c>
      <c r="C280" s="1">
        <v>1.9099999999999999E-2</v>
      </c>
      <c r="D280" s="4">
        <f t="shared" si="18"/>
        <v>1398.0261780104709</v>
      </c>
      <c r="E280" s="4">
        <f t="shared" si="20"/>
        <v>0.25702299999999995</v>
      </c>
      <c r="F280" s="11">
        <f t="shared" si="21"/>
        <v>0.26702299999999995</v>
      </c>
      <c r="G280" s="4">
        <f t="shared" si="19"/>
        <v>26.702299999999994</v>
      </c>
      <c r="H280" t="s">
        <v>9</v>
      </c>
      <c r="I280" t="s">
        <v>52</v>
      </c>
      <c r="J280">
        <v>1.6299999999999999E-2</v>
      </c>
      <c r="K280">
        <v>0.10299999999999999</v>
      </c>
      <c r="L280">
        <v>6.13E-2</v>
      </c>
      <c r="M280">
        <v>8.5699999999999998E-2</v>
      </c>
      <c r="N280">
        <v>6.1300000000000005E-4</v>
      </c>
      <c r="P280">
        <v>1.1E-4</v>
      </c>
      <c r="Q280">
        <v>1.6299999999999999E-2</v>
      </c>
      <c r="R280">
        <v>0.10299999999999999</v>
      </c>
      <c r="S280">
        <v>6.13E-2</v>
      </c>
      <c r="T280">
        <v>8.5699999999999998E-2</v>
      </c>
      <c r="U280">
        <v>6.1300000000000005E-4</v>
      </c>
    </row>
    <row r="281" spans="1:21" x14ac:dyDescent="0.25">
      <c r="A281" t="s">
        <v>39</v>
      </c>
      <c r="B281" s="8">
        <v>43185.519444444442</v>
      </c>
      <c r="C281" s="1">
        <v>1.2800000000000001E-2</v>
      </c>
      <c r="D281" s="4">
        <f t="shared" si="18"/>
        <v>1172.578125</v>
      </c>
      <c r="E281" s="4">
        <f t="shared" si="20"/>
        <v>0.14008999999999999</v>
      </c>
      <c r="F281" s="11">
        <f t="shared" si="21"/>
        <v>0.15009</v>
      </c>
      <c r="G281" s="4">
        <f t="shared" si="19"/>
        <v>15.009</v>
      </c>
      <c r="H281" t="s">
        <v>9</v>
      </c>
      <c r="I281" t="s">
        <v>52</v>
      </c>
      <c r="J281">
        <v>9.3399999999999993E-3</v>
      </c>
      <c r="K281">
        <v>7.6999999999999999E-2</v>
      </c>
      <c r="L281">
        <v>2.07E-2</v>
      </c>
      <c r="M281">
        <v>3.6799999999999999E-2</v>
      </c>
      <c r="N281">
        <v>6.1399999999999996E-3</v>
      </c>
      <c r="P281">
        <v>1.1E-4</v>
      </c>
      <c r="Q281">
        <v>9.3399999999999993E-3</v>
      </c>
      <c r="R281">
        <v>7.6999999999999999E-2</v>
      </c>
      <c r="S281">
        <v>2.07E-2</v>
      </c>
      <c r="T281">
        <v>3.6799999999999999E-2</v>
      </c>
      <c r="U281">
        <v>6.1399999999999996E-3</v>
      </c>
    </row>
    <row r="282" spans="1:21" x14ac:dyDescent="0.25">
      <c r="A282" t="s">
        <v>39</v>
      </c>
      <c r="B282" s="8">
        <v>43206.660416666666</v>
      </c>
      <c r="C282" s="1">
        <v>2.1499999999999998E-2</v>
      </c>
      <c r="D282" s="4">
        <f t="shared" si="18"/>
        <v>939.90697674418607</v>
      </c>
      <c r="E282" s="4">
        <f t="shared" si="20"/>
        <v>0.19207999999999997</v>
      </c>
      <c r="F282" s="11">
        <f t="shared" si="21"/>
        <v>0.20207999999999998</v>
      </c>
      <c r="G282" s="4">
        <f t="shared" si="19"/>
        <v>20.207999999999998</v>
      </c>
      <c r="H282" t="s">
        <v>9</v>
      </c>
      <c r="I282" t="s">
        <v>52</v>
      </c>
      <c r="J282">
        <v>1.4999999999999999E-2</v>
      </c>
      <c r="K282">
        <v>0.11</v>
      </c>
      <c r="L282">
        <v>3.5400000000000001E-2</v>
      </c>
      <c r="M282">
        <v>0.04</v>
      </c>
      <c r="N282">
        <v>1.57E-3</v>
      </c>
      <c r="P282">
        <v>1.1E-4</v>
      </c>
      <c r="Q282">
        <v>1.4999999999999999E-2</v>
      </c>
      <c r="R282">
        <v>0.11</v>
      </c>
      <c r="S282">
        <v>3.5400000000000001E-2</v>
      </c>
      <c r="T282">
        <v>0.04</v>
      </c>
      <c r="U282">
        <v>1.57E-3</v>
      </c>
    </row>
    <row r="283" spans="1:21" x14ac:dyDescent="0.25">
      <c r="A283" t="s">
        <v>39</v>
      </c>
      <c r="B283" s="8">
        <v>43234.6</v>
      </c>
      <c r="C283" s="1">
        <v>1.54E-2</v>
      </c>
      <c r="D283" s="4">
        <f t="shared" si="18"/>
        <v>1550.4545454545453</v>
      </c>
      <c r="E283" s="4">
        <f t="shared" si="20"/>
        <v>0.22876999999999997</v>
      </c>
      <c r="F283" s="11">
        <f t="shared" si="21"/>
        <v>0.23876999999999998</v>
      </c>
      <c r="G283" s="4">
        <f t="shared" si="19"/>
        <v>23.876999999999999</v>
      </c>
      <c r="H283" t="s">
        <v>9</v>
      </c>
      <c r="I283" t="s">
        <v>57</v>
      </c>
      <c r="J283">
        <v>1.2699999999999999E-2</v>
      </c>
      <c r="K283">
        <v>0.14299999999999999</v>
      </c>
      <c r="L283">
        <v>4.4900000000000002E-2</v>
      </c>
      <c r="M283">
        <v>3.5900000000000001E-2</v>
      </c>
      <c r="N283">
        <v>2.1700000000000001E-3</v>
      </c>
      <c r="P283">
        <v>1E-4</v>
      </c>
      <c r="Q283">
        <v>1.2699999999999999E-2</v>
      </c>
      <c r="R283">
        <v>0.14299999999999999</v>
      </c>
      <c r="S283">
        <v>4.4900000000000002E-2</v>
      </c>
      <c r="T283">
        <v>3.5900000000000001E-2</v>
      </c>
      <c r="U283">
        <v>2.1700000000000001E-3</v>
      </c>
    </row>
    <row r="284" spans="1:21" x14ac:dyDescent="0.25">
      <c r="A284" t="s">
        <v>39</v>
      </c>
      <c r="B284" s="8">
        <v>43264.519444444442</v>
      </c>
      <c r="C284" s="1">
        <v>1.5700000000000002E-2</v>
      </c>
      <c r="D284" s="4">
        <f t="shared" si="18"/>
        <v>684.47133757961774</v>
      </c>
      <c r="E284" s="4">
        <f t="shared" si="20"/>
        <v>9.7462000000000007E-2</v>
      </c>
      <c r="F284" s="11">
        <f t="shared" si="21"/>
        <v>0.107462</v>
      </c>
      <c r="G284" s="4">
        <f t="shared" si="19"/>
        <v>10.7462</v>
      </c>
      <c r="H284" t="s">
        <v>9</v>
      </c>
      <c r="I284" t="s">
        <v>52</v>
      </c>
      <c r="J284">
        <v>8.7399999999999995E-3</v>
      </c>
      <c r="K284">
        <v>2.5999999999999999E-2</v>
      </c>
      <c r="L284">
        <v>2.2700000000000001E-2</v>
      </c>
      <c r="M284">
        <v>4.9000000000000002E-2</v>
      </c>
      <c r="N284">
        <v>9.1200000000000005E-4</v>
      </c>
      <c r="P284">
        <v>1.1E-4</v>
      </c>
      <c r="Q284">
        <v>8.7399999999999995E-3</v>
      </c>
      <c r="R284">
        <v>2.5999999999999999E-2</v>
      </c>
      <c r="S284">
        <v>2.2700000000000001E-2</v>
      </c>
      <c r="T284">
        <v>4.9000000000000002E-2</v>
      </c>
      <c r="U284">
        <v>9.1200000000000005E-4</v>
      </c>
    </row>
    <row r="285" spans="1:21" x14ac:dyDescent="0.25">
      <c r="A285" t="s">
        <v>39</v>
      </c>
      <c r="B285" s="8">
        <v>43287.481249999997</v>
      </c>
      <c r="C285" s="1">
        <v>1.3100000000000001E-2</v>
      </c>
      <c r="D285" s="4">
        <f t="shared" si="18"/>
        <v>1019.618320610687</v>
      </c>
      <c r="E285" s="4">
        <f t="shared" si="20"/>
        <v>0.12357</v>
      </c>
      <c r="F285" s="11">
        <f t="shared" si="21"/>
        <v>0.13356999999999999</v>
      </c>
      <c r="G285" s="4">
        <f t="shared" si="19"/>
        <v>13.356999999999999</v>
      </c>
      <c r="H285" t="s">
        <v>9</v>
      </c>
      <c r="I285" t="s">
        <v>57</v>
      </c>
      <c r="J285">
        <v>9.5499999999999995E-3</v>
      </c>
      <c r="K285">
        <v>6.3200000000000006E-2</v>
      </c>
      <c r="L285">
        <v>3.04E-2</v>
      </c>
      <c r="M285">
        <v>2.9000000000000001E-2</v>
      </c>
      <c r="N285">
        <v>1.32E-3</v>
      </c>
      <c r="P285">
        <v>1E-4</v>
      </c>
      <c r="Q285">
        <v>9.5499999999999995E-3</v>
      </c>
      <c r="R285">
        <v>6.3200000000000006E-2</v>
      </c>
      <c r="S285">
        <v>3.04E-2</v>
      </c>
      <c r="T285">
        <v>2.9000000000000001E-2</v>
      </c>
      <c r="U285">
        <v>1.32E-3</v>
      </c>
    </row>
    <row r="286" spans="1:21" x14ac:dyDescent="0.25">
      <c r="A286" t="s">
        <v>39</v>
      </c>
      <c r="B286" s="8">
        <v>43320.50277777778</v>
      </c>
      <c r="C286" s="1">
        <v>1.1200000000000002E-2</v>
      </c>
      <c r="D286" s="4">
        <f t="shared" si="18"/>
        <v>1194.3749999999998</v>
      </c>
      <c r="E286" s="4">
        <f t="shared" si="20"/>
        <v>0.12377000000000001</v>
      </c>
      <c r="F286" s="11">
        <f t="shared" si="21"/>
        <v>0.13377</v>
      </c>
      <c r="G286" s="4">
        <f t="shared" si="19"/>
        <v>13.376999999999999</v>
      </c>
      <c r="H286" t="s">
        <v>9</v>
      </c>
      <c r="I286" t="s">
        <v>52</v>
      </c>
      <c r="J286">
        <v>1.09E-2</v>
      </c>
      <c r="K286">
        <v>6.3799999999999996E-2</v>
      </c>
      <c r="L286">
        <v>0.03</v>
      </c>
      <c r="M286">
        <v>2.7900000000000001E-2</v>
      </c>
      <c r="N286">
        <v>1.06E-3</v>
      </c>
      <c r="P286">
        <v>1.1E-4</v>
      </c>
      <c r="Q286">
        <v>1.09E-2</v>
      </c>
      <c r="R286">
        <v>6.3799999999999996E-2</v>
      </c>
      <c r="S286">
        <v>0.03</v>
      </c>
      <c r="T286">
        <v>2.7900000000000001E-2</v>
      </c>
      <c r="U286">
        <v>1.06E-3</v>
      </c>
    </row>
    <row r="287" spans="1:21" x14ac:dyDescent="0.25">
      <c r="A287" t="s">
        <v>39</v>
      </c>
      <c r="B287" s="8">
        <v>43346.624305555553</v>
      </c>
      <c r="C287" s="1">
        <v>5.0000000000000001E-4</v>
      </c>
      <c r="D287" s="4">
        <f t="shared" si="18"/>
        <v>70040</v>
      </c>
      <c r="E287" s="4">
        <f t="shared" si="20"/>
        <v>0.3402</v>
      </c>
      <c r="F287" s="11">
        <f t="shared" si="21"/>
        <v>0.35020000000000001</v>
      </c>
      <c r="G287" s="4">
        <f t="shared" si="19"/>
        <v>35.020000000000003</v>
      </c>
      <c r="H287" t="s">
        <v>9</v>
      </c>
      <c r="I287" t="s">
        <v>54</v>
      </c>
      <c r="J287">
        <v>2.1000000000000001E-2</v>
      </c>
      <c r="K287">
        <v>0.14699999999999999</v>
      </c>
      <c r="L287">
        <v>9.4399999999999998E-2</v>
      </c>
      <c r="M287">
        <v>8.5699999999999998E-2</v>
      </c>
      <c r="N287">
        <v>1.9599999999999999E-3</v>
      </c>
      <c r="P287">
        <v>1.3999999999999999E-4</v>
      </c>
      <c r="Q287">
        <v>2.1000000000000001E-2</v>
      </c>
      <c r="R287">
        <v>0.14699999999999999</v>
      </c>
      <c r="S287">
        <v>9.4399999999999998E-2</v>
      </c>
      <c r="T287">
        <v>8.5699999999999998E-2</v>
      </c>
      <c r="U287">
        <v>1.9599999999999999E-3</v>
      </c>
    </row>
    <row r="288" spans="1:21" x14ac:dyDescent="0.25">
      <c r="A288" t="s">
        <v>39</v>
      </c>
      <c r="B288" s="8">
        <v>43374.691666666666</v>
      </c>
      <c r="C288" s="1">
        <v>5.0000000000000001E-4</v>
      </c>
      <c r="D288" s="4">
        <f t="shared" si="18"/>
        <v>35127.800000000003</v>
      </c>
      <c r="E288" s="4">
        <f t="shared" si="20"/>
        <v>0.16563899999999998</v>
      </c>
      <c r="F288" s="11">
        <f t="shared" si="21"/>
        <v>0.17563899999999999</v>
      </c>
      <c r="G288" s="4">
        <f t="shared" si="19"/>
        <v>17.5639</v>
      </c>
      <c r="H288" t="s">
        <v>9</v>
      </c>
      <c r="I288" t="s">
        <v>62</v>
      </c>
      <c r="J288">
        <v>1.5599999999999999E-2</v>
      </c>
      <c r="K288">
        <v>8.3900000000000002E-2</v>
      </c>
      <c r="L288">
        <v>3.5000000000000003E-2</v>
      </c>
      <c r="M288">
        <v>3.9699999999999999E-2</v>
      </c>
      <c r="N288">
        <v>1.34E-3</v>
      </c>
      <c r="P288">
        <v>9.8999999999999994E-5</v>
      </c>
      <c r="Q288">
        <v>1.5599999999999999E-2</v>
      </c>
      <c r="R288">
        <v>8.3900000000000002E-2</v>
      </c>
      <c r="S288">
        <v>3.5000000000000003E-2</v>
      </c>
      <c r="T288">
        <v>3.9699999999999999E-2</v>
      </c>
      <c r="U288">
        <v>1.34E-3</v>
      </c>
    </row>
    <row r="289" spans="1:21" x14ac:dyDescent="0.25">
      <c r="A289" t="s">
        <v>39</v>
      </c>
      <c r="B289" s="8">
        <v>43405.629166666666</v>
      </c>
      <c r="C289" s="1">
        <v>8.9999999999999998E-4</v>
      </c>
      <c r="D289" s="4">
        <f t="shared" si="18"/>
        <v>304735.55555555556</v>
      </c>
      <c r="E289" s="4">
        <f t="shared" si="20"/>
        <v>2.7326200000000003</v>
      </c>
      <c r="F289" s="11">
        <f t="shared" si="21"/>
        <v>2.7426200000000001</v>
      </c>
      <c r="G289" s="4">
        <f t="shared" si="19"/>
        <v>274.262</v>
      </c>
      <c r="H289" t="s">
        <v>9</v>
      </c>
      <c r="I289" t="s">
        <v>69</v>
      </c>
      <c r="J289">
        <v>0.23499999999999999</v>
      </c>
      <c r="K289">
        <v>1.46</v>
      </c>
      <c r="L289">
        <v>0.48099999999999998</v>
      </c>
      <c r="M289">
        <v>0.56200000000000006</v>
      </c>
      <c r="N289">
        <v>2.6199999999999999E-3</v>
      </c>
      <c r="P289">
        <v>2E-3</v>
      </c>
      <c r="Q289">
        <v>0.23499999999999999</v>
      </c>
      <c r="R289">
        <v>1.46</v>
      </c>
      <c r="S289">
        <v>0.48099999999999998</v>
      </c>
      <c r="T289">
        <v>0.56200000000000006</v>
      </c>
      <c r="U289">
        <v>2.6199999999999999E-3</v>
      </c>
    </row>
    <row r="290" spans="1:21" x14ac:dyDescent="0.25">
      <c r="A290" t="s">
        <v>39</v>
      </c>
      <c r="B290" s="8">
        <v>43439.606944444444</v>
      </c>
      <c r="C290" s="1">
        <v>1.7000000000000001E-3</v>
      </c>
      <c r="D290" s="4">
        <f t="shared" si="18"/>
        <v>13134.117647058822</v>
      </c>
      <c r="E290" s="4">
        <f t="shared" si="20"/>
        <v>0.21328</v>
      </c>
      <c r="F290" s="11">
        <f t="shared" si="21"/>
        <v>0.22328000000000001</v>
      </c>
      <c r="G290" s="4">
        <f t="shared" si="19"/>
        <v>22.327999999999999</v>
      </c>
      <c r="H290" t="s">
        <v>9</v>
      </c>
      <c r="I290" t="s">
        <v>57</v>
      </c>
      <c r="J290">
        <v>1.41E-2</v>
      </c>
      <c r="K290">
        <v>0.105</v>
      </c>
      <c r="L290">
        <v>4.2000000000000003E-2</v>
      </c>
      <c r="M290">
        <v>6.0299999999999999E-2</v>
      </c>
      <c r="N290">
        <v>1.7799999999999999E-3</v>
      </c>
      <c r="P290">
        <v>1E-4</v>
      </c>
      <c r="Q290">
        <v>1.41E-2</v>
      </c>
      <c r="R290">
        <v>0.105</v>
      </c>
      <c r="S290">
        <v>4.2000000000000003E-2</v>
      </c>
      <c r="T290">
        <v>6.0299999999999999E-2</v>
      </c>
      <c r="U290">
        <v>1.7799999999999999E-3</v>
      </c>
    </row>
    <row r="291" spans="1:21" x14ac:dyDescent="0.25">
      <c r="A291" t="s">
        <v>39</v>
      </c>
      <c r="B291" s="8">
        <v>43472.481944444444</v>
      </c>
      <c r="C291" s="1">
        <v>2E-3</v>
      </c>
      <c r="D291" s="4">
        <f t="shared" si="18"/>
        <v>19675.5</v>
      </c>
      <c r="E291" s="4">
        <f t="shared" si="20"/>
        <v>0.38350999999999996</v>
      </c>
      <c r="F291" s="11">
        <f t="shared" si="21"/>
        <v>0.39350999999999997</v>
      </c>
      <c r="G291" s="4">
        <f t="shared" si="19"/>
        <v>39.350999999999999</v>
      </c>
      <c r="H291" t="s">
        <v>9</v>
      </c>
      <c r="I291" t="s">
        <v>63</v>
      </c>
      <c r="J291">
        <v>2.07E-2</v>
      </c>
      <c r="K291">
        <v>0.22</v>
      </c>
      <c r="L291">
        <v>8.5000000000000006E-2</v>
      </c>
      <c r="M291">
        <v>6.4299999999999996E-2</v>
      </c>
      <c r="N291">
        <v>3.3600000000000001E-3</v>
      </c>
      <c r="P291">
        <v>1.4999999999999999E-4</v>
      </c>
      <c r="Q291">
        <v>2.07E-2</v>
      </c>
      <c r="R291">
        <v>0.22</v>
      </c>
      <c r="S291">
        <v>8.5000000000000006E-2</v>
      </c>
      <c r="T291">
        <v>6.4299999999999996E-2</v>
      </c>
      <c r="U291">
        <v>3.3600000000000001E-3</v>
      </c>
    </row>
    <row r="292" spans="1:21" x14ac:dyDescent="0.25">
      <c r="A292" t="s">
        <v>39</v>
      </c>
      <c r="B292" s="8">
        <v>43500.505555555559</v>
      </c>
      <c r="C292" s="1">
        <v>1.9E-3</v>
      </c>
      <c r="D292" s="4">
        <f t="shared" si="18"/>
        <v>4179.9473684210525</v>
      </c>
      <c r="E292" s="4">
        <f t="shared" si="20"/>
        <v>6.9419000000000008E-2</v>
      </c>
      <c r="F292" s="11">
        <f t="shared" si="21"/>
        <v>7.9419000000000003E-2</v>
      </c>
      <c r="G292" s="4">
        <f t="shared" si="19"/>
        <v>7.9419000000000004</v>
      </c>
      <c r="H292" t="s">
        <v>9</v>
      </c>
      <c r="I292" t="s">
        <v>64</v>
      </c>
      <c r="J292">
        <v>4.7200000000000002E-3</v>
      </c>
      <c r="K292">
        <v>3.44E-2</v>
      </c>
      <c r="L292">
        <v>1.89E-2</v>
      </c>
      <c r="M292">
        <v>2.0500000000000001E-2</v>
      </c>
      <c r="N292">
        <v>6.69E-4</v>
      </c>
      <c r="P292">
        <v>2.3000000000000001E-4</v>
      </c>
      <c r="Q292">
        <v>4.7200000000000002E-3</v>
      </c>
      <c r="R292">
        <v>3.44E-2</v>
      </c>
      <c r="S292">
        <v>1.89E-2</v>
      </c>
      <c r="T292">
        <v>2.0500000000000001E-2</v>
      </c>
      <c r="U292">
        <v>6.69E-4</v>
      </c>
    </row>
    <row r="293" spans="1:21" x14ac:dyDescent="0.25">
      <c r="A293" t="s">
        <v>39</v>
      </c>
      <c r="B293" s="8">
        <v>43531.48333333333</v>
      </c>
      <c r="C293" s="1">
        <v>1.5E-3</v>
      </c>
      <c r="D293" s="4">
        <f t="shared" si="18"/>
        <v>10717.33333333333</v>
      </c>
      <c r="E293" s="4">
        <f t="shared" si="20"/>
        <v>0.15075999999999998</v>
      </c>
      <c r="F293" s="11">
        <f t="shared" si="21"/>
        <v>0.16075999999999999</v>
      </c>
      <c r="G293" s="4">
        <f t="shared" si="19"/>
        <v>16.075999999999997</v>
      </c>
      <c r="H293" t="s">
        <v>9</v>
      </c>
      <c r="I293" t="s">
        <v>52</v>
      </c>
      <c r="J293">
        <v>9.3200000000000002E-3</v>
      </c>
      <c r="K293">
        <v>9.2299999999999993E-2</v>
      </c>
      <c r="L293">
        <v>2.6599999999999999E-2</v>
      </c>
      <c r="M293">
        <v>3.0599999999999999E-2</v>
      </c>
      <c r="N293">
        <v>1.83E-3</v>
      </c>
      <c r="P293">
        <v>1.1E-4</v>
      </c>
      <c r="Q293">
        <v>9.3200000000000002E-3</v>
      </c>
      <c r="R293">
        <v>9.2299999999999993E-2</v>
      </c>
      <c r="S293">
        <v>2.6599999999999999E-2</v>
      </c>
      <c r="T293">
        <v>3.0599999999999999E-2</v>
      </c>
      <c r="U293">
        <v>1.83E-3</v>
      </c>
    </row>
    <row r="294" spans="1:21" x14ac:dyDescent="0.25">
      <c r="A294" t="s">
        <v>39</v>
      </c>
      <c r="B294" s="8">
        <v>43556.650694444441</v>
      </c>
      <c r="C294" s="1">
        <v>1.7000000000000001E-3</v>
      </c>
      <c r="D294" s="4">
        <f t="shared" si="18"/>
        <v>62984.117647058818</v>
      </c>
      <c r="E294" s="4">
        <f t="shared" si="20"/>
        <v>1.06073</v>
      </c>
      <c r="F294" s="11">
        <f t="shared" si="21"/>
        <v>1.07073</v>
      </c>
      <c r="G294" s="4">
        <f t="shared" si="19"/>
        <v>107.07299999999999</v>
      </c>
      <c r="H294" t="s">
        <v>9</v>
      </c>
      <c r="I294" t="s">
        <v>69</v>
      </c>
      <c r="J294">
        <v>6.1199999999999997E-2</v>
      </c>
      <c r="K294">
        <v>0.51800000000000002</v>
      </c>
      <c r="L294">
        <v>0.224</v>
      </c>
      <c r="M294">
        <v>0.25700000000000001</v>
      </c>
      <c r="N294">
        <v>8.5299999999999994E-3</v>
      </c>
      <c r="P294">
        <v>2E-3</v>
      </c>
      <c r="Q294">
        <v>6.1199999999999997E-2</v>
      </c>
      <c r="R294">
        <v>0.51800000000000002</v>
      </c>
      <c r="S294">
        <v>0.224</v>
      </c>
      <c r="T294">
        <v>0.25700000000000001</v>
      </c>
      <c r="U294">
        <v>8.5299999999999994E-3</v>
      </c>
    </row>
    <row r="295" spans="1:21" x14ac:dyDescent="0.25">
      <c r="A295" t="s">
        <v>40</v>
      </c>
      <c r="B295" s="8">
        <v>43039.489583333336</v>
      </c>
      <c r="C295" s="1">
        <v>1.8E-3</v>
      </c>
      <c r="D295" s="4">
        <f t="shared" si="18"/>
        <v>1890.038888888889</v>
      </c>
      <c r="E295" s="4">
        <f t="shared" si="20"/>
        <v>2.4020699999999999E-2</v>
      </c>
      <c r="F295" s="11">
        <f t="shared" si="21"/>
        <v>3.4020700000000001E-2</v>
      </c>
      <c r="G295" s="4">
        <f t="shared" si="19"/>
        <v>3.4020700000000001</v>
      </c>
      <c r="H295" t="s">
        <v>9</v>
      </c>
      <c r="I295" t="s">
        <v>52</v>
      </c>
      <c r="J295">
        <v>4.4999999999999997E-3</v>
      </c>
      <c r="K295">
        <v>7.5199999999999998E-3</v>
      </c>
      <c r="L295">
        <v>1.14E-2</v>
      </c>
      <c r="M295">
        <v>1.04E-2</v>
      </c>
      <c r="N295">
        <v>9.0699999999999996E-5</v>
      </c>
      <c r="P295">
        <v>1.1E-4</v>
      </c>
      <c r="Q295">
        <v>4.4999999999999997E-3</v>
      </c>
      <c r="R295">
        <v>7.5199999999999998E-3</v>
      </c>
      <c r="S295">
        <v>1.14E-2</v>
      </c>
      <c r="T295">
        <v>1.04E-2</v>
      </c>
      <c r="U295">
        <v>9.0699999999999996E-5</v>
      </c>
    </row>
    <row r="296" spans="1:21" x14ac:dyDescent="0.25">
      <c r="A296" t="s">
        <v>40</v>
      </c>
      <c r="B296" s="8">
        <v>43053.496527777781</v>
      </c>
      <c r="C296" s="1">
        <v>5.3E-3</v>
      </c>
      <c r="D296" s="4">
        <f t="shared" si="18"/>
        <v>1358.5283018867926</v>
      </c>
      <c r="E296" s="4">
        <f t="shared" si="20"/>
        <v>6.2002000000000008E-2</v>
      </c>
      <c r="F296" s="11">
        <f t="shared" si="21"/>
        <v>7.200200000000001E-2</v>
      </c>
      <c r="G296" s="4">
        <f t="shared" si="19"/>
        <v>7.2002000000000006</v>
      </c>
      <c r="H296" t="s">
        <v>9</v>
      </c>
      <c r="I296" t="s">
        <v>55</v>
      </c>
      <c r="J296">
        <v>6.3499999999999997E-3</v>
      </c>
      <c r="K296">
        <v>1.9599999999999999E-2</v>
      </c>
      <c r="L296">
        <v>1.9199999999999998E-2</v>
      </c>
      <c r="M296">
        <v>2.6700000000000002E-2</v>
      </c>
      <c r="N296" t="s">
        <v>105</v>
      </c>
      <c r="P296">
        <v>1.2E-4</v>
      </c>
      <c r="Q296">
        <v>6.3499999999999997E-3</v>
      </c>
      <c r="R296">
        <v>1.9599999999999999E-2</v>
      </c>
      <c r="S296">
        <v>1.9199999999999998E-2</v>
      </c>
      <c r="T296">
        <v>2.6700000000000002E-2</v>
      </c>
      <c r="U296">
        <v>3.1999999999999999E-5</v>
      </c>
    </row>
    <row r="297" spans="1:21" x14ac:dyDescent="0.25">
      <c r="A297" t="s">
        <v>40</v>
      </c>
      <c r="B297" s="8">
        <v>43083.379861111112</v>
      </c>
      <c r="C297" s="1">
        <v>2.8999999999999998E-3</v>
      </c>
      <c r="D297" s="4">
        <f t="shared" si="18"/>
        <v>1724.5862068965516</v>
      </c>
      <c r="E297" s="4">
        <f t="shared" si="20"/>
        <v>4.0012999999999993E-2</v>
      </c>
      <c r="F297" s="11">
        <f t="shared" si="21"/>
        <v>5.0012999999999995E-2</v>
      </c>
      <c r="G297" s="4">
        <f t="shared" si="19"/>
        <v>5.0012999999999996</v>
      </c>
      <c r="H297" t="s">
        <v>9</v>
      </c>
      <c r="I297" t="s">
        <v>55</v>
      </c>
      <c r="J297">
        <v>3.9100000000000003E-3</v>
      </c>
      <c r="K297">
        <v>8.8400000000000006E-3</v>
      </c>
      <c r="L297">
        <v>8.9099999999999995E-3</v>
      </c>
      <c r="M297">
        <v>2.8199999999999999E-2</v>
      </c>
      <c r="N297" t="s">
        <v>104</v>
      </c>
      <c r="P297">
        <v>1.2E-4</v>
      </c>
      <c r="Q297">
        <v>3.9100000000000003E-3</v>
      </c>
      <c r="R297">
        <v>8.8400000000000006E-3</v>
      </c>
      <c r="S297">
        <v>8.9099999999999995E-3</v>
      </c>
      <c r="T297">
        <v>2.8199999999999999E-2</v>
      </c>
      <c r="U297">
        <v>3.3000000000000003E-5</v>
      </c>
    </row>
    <row r="298" spans="1:21" x14ac:dyDescent="0.25">
      <c r="A298" t="s">
        <v>40</v>
      </c>
      <c r="B298" s="8">
        <v>43111.445138888892</v>
      </c>
      <c r="C298" s="1">
        <v>3.7000000000000002E-3</v>
      </c>
      <c r="D298" s="4">
        <f t="shared" si="18"/>
        <v>11239.108108108107</v>
      </c>
      <c r="E298" s="4">
        <f t="shared" si="20"/>
        <v>0.40584700000000001</v>
      </c>
      <c r="F298" s="11">
        <f t="shared" si="21"/>
        <v>0.41584700000000002</v>
      </c>
      <c r="G298" s="4">
        <f t="shared" si="19"/>
        <v>41.584699999999998</v>
      </c>
      <c r="H298" t="s">
        <v>9</v>
      </c>
      <c r="I298">
        <v>3.1399999999999999E-4</v>
      </c>
      <c r="J298">
        <v>4.5700000000000003E-3</v>
      </c>
      <c r="K298">
        <v>1.6899999999999998E-2</v>
      </c>
      <c r="L298">
        <v>1.09E-2</v>
      </c>
      <c r="M298">
        <v>0.38300000000000001</v>
      </c>
      <c r="N298">
        <v>1.63E-4</v>
      </c>
      <c r="P298">
        <v>3.1399999999999999E-4</v>
      </c>
      <c r="Q298">
        <v>4.5700000000000003E-3</v>
      </c>
      <c r="R298">
        <v>1.6899999999999998E-2</v>
      </c>
      <c r="S298">
        <v>1.09E-2</v>
      </c>
      <c r="T298">
        <v>0.38300000000000001</v>
      </c>
      <c r="U298">
        <v>1.63E-4</v>
      </c>
    </row>
    <row r="299" spans="1:21" x14ac:dyDescent="0.25">
      <c r="A299" t="s">
        <v>40</v>
      </c>
      <c r="B299" s="8">
        <v>43147.603472222225</v>
      </c>
      <c r="C299" s="1">
        <v>2.8000000000000004E-3</v>
      </c>
      <c r="D299" s="4">
        <f t="shared" si="18"/>
        <v>3608.9285714285711</v>
      </c>
      <c r="E299" s="4">
        <f t="shared" si="20"/>
        <v>9.1050000000000006E-2</v>
      </c>
      <c r="F299" s="11">
        <f t="shared" si="21"/>
        <v>0.10105</v>
      </c>
      <c r="G299" s="4">
        <f t="shared" si="19"/>
        <v>10.105</v>
      </c>
      <c r="H299" t="s">
        <v>9</v>
      </c>
      <c r="I299" t="s">
        <v>52</v>
      </c>
      <c r="J299">
        <v>4.9100000000000003E-3</v>
      </c>
      <c r="K299">
        <v>2.3900000000000001E-2</v>
      </c>
      <c r="L299">
        <v>2.35E-2</v>
      </c>
      <c r="M299">
        <v>4.8599999999999997E-2</v>
      </c>
      <c r="N299" t="s">
        <v>101</v>
      </c>
      <c r="P299">
        <v>1.1E-4</v>
      </c>
      <c r="Q299">
        <v>4.9100000000000003E-3</v>
      </c>
      <c r="R299">
        <v>2.3900000000000001E-2</v>
      </c>
      <c r="S299">
        <v>2.35E-2</v>
      </c>
      <c r="T299">
        <v>4.8599999999999997E-2</v>
      </c>
      <c r="U299">
        <v>3.0000000000000001E-5</v>
      </c>
    </row>
    <row r="300" spans="1:21" s="14" customFormat="1" x14ac:dyDescent="0.25">
      <c r="A300" s="12" t="s">
        <v>40</v>
      </c>
      <c r="B300" s="13">
        <v>43189.341666666667</v>
      </c>
      <c r="C300" s="14" t="e">
        <v>#VALUE!</v>
      </c>
      <c r="D300" s="15" t="e">
        <f t="shared" si="18"/>
        <v>#VALUE!</v>
      </c>
      <c r="E300" s="4">
        <f t="shared" si="20"/>
        <v>-0.01</v>
      </c>
      <c r="F300" s="16">
        <f t="shared" si="21"/>
        <v>0</v>
      </c>
      <c r="G300" s="15">
        <f t="shared" si="19"/>
        <v>0</v>
      </c>
      <c r="H300" s="12" t="s">
        <v>50</v>
      </c>
      <c r="I300" s="12" t="s">
        <v>50</v>
      </c>
      <c r="J300" s="12" t="s">
        <v>50</v>
      </c>
      <c r="K300" s="12" t="s">
        <v>50</v>
      </c>
      <c r="L300" s="12" t="s">
        <v>50</v>
      </c>
      <c r="M300" s="12" t="s">
        <v>50</v>
      </c>
      <c r="N300" s="12" t="s">
        <v>50</v>
      </c>
      <c r="P300" s="12" t="s">
        <v>50</v>
      </c>
      <c r="Q300" s="12" t="s">
        <v>50</v>
      </c>
      <c r="R300" s="12" t="s">
        <v>50</v>
      </c>
      <c r="S300" s="12" t="s">
        <v>50</v>
      </c>
      <c r="T300" s="12" t="s">
        <v>50</v>
      </c>
      <c r="U300" s="12" t="s">
        <v>50</v>
      </c>
    </row>
    <row r="301" spans="1:21" x14ac:dyDescent="0.25">
      <c r="A301" t="s">
        <v>40</v>
      </c>
      <c r="B301" s="8">
        <v>43202.461805555555</v>
      </c>
      <c r="C301" s="1">
        <v>8.8999999999999999E-3</v>
      </c>
      <c r="D301" s="4">
        <f t="shared" si="18"/>
        <v>2344.7977528089891</v>
      </c>
      <c r="E301" s="4">
        <f t="shared" si="20"/>
        <v>0.19868700000000003</v>
      </c>
      <c r="F301" s="11">
        <f t="shared" si="21"/>
        <v>0.20868700000000004</v>
      </c>
      <c r="G301" s="4">
        <f t="shared" si="19"/>
        <v>20.868700000000004</v>
      </c>
      <c r="H301" t="s">
        <v>9</v>
      </c>
      <c r="I301" t="s">
        <v>52</v>
      </c>
      <c r="J301">
        <v>5.4800000000000001E-2</v>
      </c>
      <c r="K301">
        <v>4.0899999999999999E-2</v>
      </c>
      <c r="L301">
        <v>6.2199999999999998E-2</v>
      </c>
      <c r="M301">
        <v>5.0500000000000003E-2</v>
      </c>
      <c r="N301">
        <v>1.7699999999999999E-4</v>
      </c>
      <c r="P301">
        <v>1.1E-4</v>
      </c>
      <c r="Q301">
        <v>5.4800000000000001E-2</v>
      </c>
      <c r="R301">
        <v>4.0899999999999999E-2</v>
      </c>
      <c r="S301">
        <v>6.2199999999999998E-2</v>
      </c>
      <c r="T301">
        <v>5.0500000000000003E-2</v>
      </c>
      <c r="U301">
        <v>1.7699999999999999E-4</v>
      </c>
    </row>
    <row r="302" spans="1:21" x14ac:dyDescent="0.25">
      <c r="A302" t="s">
        <v>40</v>
      </c>
      <c r="B302" s="8">
        <v>43234.49722222222</v>
      </c>
      <c r="C302" s="1">
        <v>4.5000000000000005E-3</v>
      </c>
      <c r="D302" s="4">
        <f t="shared" si="18"/>
        <v>1627.1777777777775</v>
      </c>
      <c r="E302" s="4">
        <f t="shared" si="20"/>
        <v>6.3223000000000001E-2</v>
      </c>
      <c r="F302" s="11">
        <f t="shared" si="21"/>
        <v>7.3222999999999996E-2</v>
      </c>
      <c r="G302" s="4">
        <f t="shared" si="19"/>
        <v>7.3222999999999994</v>
      </c>
      <c r="H302" t="s">
        <v>9</v>
      </c>
      <c r="I302" t="s">
        <v>52</v>
      </c>
      <c r="J302">
        <v>4.7299999999999998E-3</v>
      </c>
      <c r="K302">
        <v>1.77E-2</v>
      </c>
      <c r="L302">
        <v>1.5699999999999999E-2</v>
      </c>
      <c r="M302">
        <v>3.4799999999999998E-2</v>
      </c>
      <c r="N302">
        <v>1.83E-4</v>
      </c>
      <c r="P302">
        <v>1.1E-4</v>
      </c>
      <c r="Q302">
        <v>4.7299999999999998E-3</v>
      </c>
      <c r="R302">
        <v>1.77E-2</v>
      </c>
      <c r="S302">
        <v>1.5699999999999999E-2</v>
      </c>
      <c r="T302">
        <v>3.4799999999999998E-2</v>
      </c>
      <c r="U302">
        <v>1.83E-4</v>
      </c>
    </row>
    <row r="303" spans="1:21" x14ac:dyDescent="0.25">
      <c r="A303" t="s">
        <v>40</v>
      </c>
      <c r="B303" s="8">
        <v>43263.474305555559</v>
      </c>
      <c r="C303" s="1">
        <v>1.67E-2</v>
      </c>
      <c r="D303" s="4">
        <f t="shared" si="18"/>
        <v>217.1353293413174</v>
      </c>
      <c r="E303" s="4">
        <f t="shared" si="20"/>
        <v>2.6261600000000003E-2</v>
      </c>
      <c r="F303" s="11">
        <f t="shared" si="21"/>
        <v>3.6261600000000005E-2</v>
      </c>
      <c r="G303" s="4">
        <f t="shared" si="19"/>
        <v>3.6261600000000005</v>
      </c>
      <c r="H303" t="s">
        <v>9</v>
      </c>
      <c r="I303" t="s">
        <v>52</v>
      </c>
      <c r="J303">
        <v>5.4200000000000003E-3</v>
      </c>
      <c r="K303">
        <v>7.8899999999999994E-3</v>
      </c>
      <c r="L303">
        <v>9.5600000000000008E-3</v>
      </c>
      <c r="M303">
        <v>1.32E-2</v>
      </c>
      <c r="N303">
        <v>8.1600000000000005E-5</v>
      </c>
      <c r="P303">
        <v>1.1E-4</v>
      </c>
      <c r="Q303">
        <v>5.4200000000000003E-3</v>
      </c>
      <c r="R303">
        <v>7.8899999999999994E-3</v>
      </c>
      <c r="S303">
        <v>9.5600000000000008E-3</v>
      </c>
      <c r="T303">
        <v>1.32E-2</v>
      </c>
      <c r="U303">
        <v>8.1600000000000005E-5</v>
      </c>
    </row>
    <row r="304" spans="1:21" x14ac:dyDescent="0.25">
      <c r="A304" t="s">
        <v>40</v>
      </c>
      <c r="B304" s="8">
        <v>43291.493055555555</v>
      </c>
      <c r="C304" s="1">
        <v>6.6E-3</v>
      </c>
      <c r="D304" s="4">
        <f t="shared" si="18"/>
        <v>938.5454545454545</v>
      </c>
      <c r="E304" s="4">
        <f t="shared" si="20"/>
        <v>5.1943999999999997E-2</v>
      </c>
      <c r="F304" s="11">
        <f t="shared" si="21"/>
        <v>6.1943999999999999E-2</v>
      </c>
      <c r="G304" s="4">
        <f t="shared" si="19"/>
        <v>6.1943999999999999</v>
      </c>
      <c r="H304" t="s">
        <v>9</v>
      </c>
      <c r="I304" t="s">
        <v>52</v>
      </c>
      <c r="J304">
        <v>6.8199999999999997E-3</v>
      </c>
      <c r="K304">
        <v>1.37E-2</v>
      </c>
      <c r="L304">
        <v>1.83E-2</v>
      </c>
      <c r="M304">
        <v>2.29E-2</v>
      </c>
      <c r="N304">
        <v>1.1400000000000001E-4</v>
      </c>
      <c r="P304">
        <v>1.1E-4</v>
      </c>
      <c r="Q304">
        <v>6.8199999999999997E-3</v>
      </c>
      <c r="R304">
        <v>1.37E-2</v>
      </c>
      <c r="S304">
        <v>1.83E-2</v>
      </c>
      <c r="T304">
        <v>2.29E-2</v>
      </c>
      <c r="U304">
        <v>1.1400000000000001E-4</v>
      </c>
    </row>
    <row r="305" spans="1:21" x14ac:dyDescent="0.25">
      <c r="A305" t="s">
        <v>40</v>
      </c>
      <c r="B305" s="8">
        <v>43335.595138888886</v>
      </c>
      <c r="C305" s="1">
        <v>5.0000000000000001E-4</v>
      </c>
      <c r="D305" s="4">
        <f t="shared" si="18"/>
        <v>13214.6</v>
      </c>
      <c r="E305" s="4">
        <f t="shared" si="20"/>
        <v>5.6073000000000005E-2</v>
      </c>
      <c r="F305" s="11">
        <f t="shared" si="21"/>
        <v>6.6073000000000007E-2</v>
      </c>
      <c r="G305" s="4">
        <f t="shared" si="19"/>
        <v>6.6073000000000004</v>
      </c>
      <c r="H305" t="s">
        <v>9</v>
      </c>
      <c r="I305" t="s">
        <v>57</v>
      </c>
      <c r="J305">
        <v>5.3299999999999997E-3</v>
      </c>
      <c r="K305">
        <v>2.07E-2</v>
      </c>
      <c r="L305">
        <v>1.84E-2</v>
      </c>
      <c r="M305">
        <v>2.1399999999999999E-2</v>
      </c>
      <c r="N305">
        <v>1.4300000000000001E-4</v>
      </c>
      <c r="P305">
        <v>1E-4</v>
      </c>
      <c r="Q305">
        <v>5.3299999999999997E-3</v>
      </c>
      <c r="R305">
        <v>2.07E-2</v>
      </c>
      <c r="S305">
        <v>1.84E-2</v>
      </c>
      <c r="T305">
        <v>2.1399999999999999E-2</v>
      </c>
      <c r="U305">
        <v>1.4300000000000001E-4</v>
      </c>
    </row>
    <row r="306" spans="1:21" x14ac:dyDescent="0.25">
      <c r="A306" t="s">
        <v>40</v>
      </c>
      <c r="B306" s="8">
        <v>43353.652777777781</v>
      </c>
      <c r="C306" s="1">
        <v>5.0000000000000001E-4</v>
      </c>
      <c r="D306" s="4">
        <f t="shared" si="18"/>
        <v>13203.599999999999</v>
      </c>
      <c r="E306" s="4">
        <f t="shared" si="20"/>
        <v>5.6017999999999991E-2</v>
      </c>
      <c r="F306" s="11">
        <f t="shared" si="21"/>
        <v>6.6017999999999993E-2</v>
      </c>
      <c r="G306" s="4">
        <f t="shared" si="19"/>
        <v>6.601799999999999</v>
      </c>
      <c r="H306" t="s">
        <v>9</v>
      </c>
      <c r="I306" t="s">
        <v>52</v>
      </c>
      <c r="J306">
        <v>4.96E-3</v>
      </c>
      <c r="K306">
        <v>1.41E-2</v>
      </c>
      <c r="L306">
        <v>1.84E-2</v>
      </c>
      <c r="M306">
        <v>2.8299999999999999E-2</v>
      </c>
      <c r="N306">
        <v>1.4799999999999999E-4</v>
      </c>
      <c r="P306">
        <v>1.1E-4</v>
      </c>
      <c r="Q306">
        <v>4.96E-3</v>
      </c>
      <c r="R306">
        <v>1.41E-2</v>
      </c>
      <c r="S306">
        <v>1.84E-2</v>
      </c>
      <c r="T306">
        <v>2.8299999999999999E-2</v>
      </c>
      <c r="U306">
        <v>1.4799999999999999E-4</v>
      </c>
    </row>
    <row r="307" spans="1:21" x14ac:dyDescent="0.25">
      <c r="A307" t="s">
        <v>40</v>
      </c>
      <c r="B307" s="8">
        <v>43382.48541666667</v>
      </c>
      <c r="C307" s="1">
        <v>5.9999999999999995E-4</v>
      </c>
      <c r="D307" s="4">
        <f t="shared" si="18"/>
        <v>10182</v>
      </c>
      <c r="E307" s="4">
        <f t="shared" si="20"/>
        <v>5.1091999999999999E-2</v>
      </c>
      <c r="F307" s="11">
        <f t="shared" si="21"/>
        <v>6.1092E-2</v>
      </c>
      <c r="G307" s="4">
        <f t="shared" si="19"/>
        <v>6.1091999999999995</v>
      </c>
      <c r="H307" t="s">
        <v>9</v>
      </c>
      <c r="I307" t="s">
        <v>57</v>
      </c>
      <c r="J307">
        <v>5.79E-3</v>
      </c>
      <c r="K307">
        <v>1.49E-2</v>
      </c>
      <c r="L307">
        <v>1.8499999999999999E-2</v>
      </c>
      <c r="M307">
        <v>2.1700000000000001E-2</v>
      </c>
      <c r="N307">
        <v>1.02E-4</v>
      </c>
      <c r="P307">
        <v>1E-4</v>
      </c>
      <c r="Q307">
        <v>5.79E-3</v>
      </c>
      <c r="R307">
        <v>1.49E-2</v>
      </c>
      <c r="S307">
        <v>1.8499999999999999E-2</v>
      </c>
      <c r="T307">
        <v>2.1700000000000001E-2</v>
      </c>
      <c r="U307">
        <v>1.02E-4</v>
      </c>
    </row>
    <row r="308" spans="1:21" x14ac:dyDescent="0.25">
      <c r="A308" t="s">
        <v>40</v>
      </c>
      <c r="B308" s="8">
        <v>43417.666666666664</v>
      </c>
      <c r="C308" s="1">
        <v>1.2999999999999999E-3</v>
      </c>
      <c r="D308" s="4">
        <f t="shared" si="18"/>
        <v>7259.6153846153848</v>
      </c>
      <c r="E308" s="4">
        <f t="shared" si="20"/>
        <v>8.4375000000000006E-2</v>
      </c>
      <c r="F308" s="11">
        <f t="shared" si="21"/>
        <v>9.4375000000000001E-2</v>
      </c>
      <c r="G308" s="4">
        <f t="shared" si="19"/>
        <v>9.4375</v>
      </c>
      <c r="H308" t="s">
        <v>9</v>
      </c>
      <c r="I308" t="s">
        <v>52</v>
      </c>
      <c r="J308">
        <v>6.79E-3</v>
      </c>
      <c r="K308">
        <v>2.1700000000000001E-2</v>
      </c>
      <c r="L308">
        <v>3.04E-2</v>
      </c>
      <c r="M308">
        <v>3.5200000000000002E-2</v>
      </c>
      <c r="N308">
        <v>1.75E-4</v>
      </c>
      <c r="P308">
        <v>1.1E-4</v>
      </c>
      <c r="Q308">
        <v>6.79E-3</v>
      </c>
      <c r="R308">
        <v>2.1700000000000001E-2</v>
      </c>
      <c r="S308">
        <v>3.04E-2</v>
      </c>
      <c r="T308">
        <v>3.5200000000000002E-2</v>
      </c>
      <c r="U308">
        <v>1.75E-4</v>
      </c>
    </row>
    <row r="309" spans="1:21" x14ac:dyDescent="0.25">
      <c r="A309" t="s">
        <v>40</v>
      </c>
      <c r="B309" s="8">
        <v>43454.503472222219</v>
      </c>
      <c r="C309" s="1">
        <v>2E-3</v>
      </c>
      <c r="D309" s="4">
        <f t="shared" si="18"/>
        <v>5423.5499999999984</v>
      </c>
      <c r="E309" s="4">
        <f t="shared" si="20"/>
        <v>9.8470999999999989E-2</v>
      </c>
      <c r="F309" s="11">
        <f t="shared" si="21"/>
        <v>0.10847099999999998</v>
      </c>
      <c r="G309" s="4">
        <f t="shared" si="19"/>
        <v>10.847099999999998</v>
      </c>
      <c r="H309" t="s">
        <v>9</v>
      </c>
      <c r="I309" t="s">
        <v>57</v>
      </c>
      <c r="J309">
        <v>8.0099999999999998E-3</v>
      </c>
      <c r="K309">
        <v>3.0499999999999999E-2</v>
      </c>
      <c r="L309">
        <v>2.9100000000000001E-2</v>
      </c>
      <c r="M309">
        <v>4.0599999999999997E-2</v>
      </c>
      <c r="N309">
        <v>1.6100000000000001E-4</v>
      </c>
      <c r="P309">
        <v>1E-4</v>
      </c>
      <c r="Q309">
        <v>8.0099999999999998E-3</v>
      </c>
      <c r="R309">
        <v>3.0499999999999999E-2</v>
      </c>
      <c r="S309">
        <v>2.9100000000000001E-2</v>
      </c>
      <c r="T309">
        <v>4.0599999999999997E-2</v>
      </c>
      <c r="U309">
        <v>1.6100000000000001E-4</v>
      </c>
    </row>
    <row r="310" spans="1:21" x14ac:dyDescent="0.25">
      <c r="A310" t="s">
        <v>40</v>
      </c>
      <c r="B310" s="8">
        <v>43479.464583333334</v>
      </c>
      <c r="C310" s="1">
        <v>1.6000000000000001E-3</v>
      </c>
      <c r="D310" s="4">
        <f t="shared" si="18"/>
        <v>7496.6875</v>
      </c>
      <c r="E310" s="4">
        <f t="shared" si="20"/>
        <v>0.109947</v>
      </c>
      <c r="F310" s="11">
        <f t="shared" si="21"/>
        <v>0.119947</v>
      </c>
      <c r="G310" s="4">
        <f t="shared" si="19"/>
        <v>11.9947</v>
      </c>
      <c r="H310" t="s">
        <v>9</v>
      </c>
      <c r="I310" t="s">
        <v>52</v>
      </c>
      <c r="J310">
        <v>7.3899999999999999E-3</v>
      </c>
      <c r="K310">
        <v>5.3600000000000002E-2</v>
      </c>
      <c r="L310">
        <v>2.3300000000000001E-2</v>
      </c>
      <c r="M310">
        <v>3.5400000000000001E-2</v>
      </c>
      <c r="N310">
        <v>1.47E-4</v>
      </c>
      <c r="P310">
        <v>1.1E-4</v>
      </c>
      <c r="Q310">
        <v>7.3899999999999999E-3</v>
      </c>
      <c r="R310">
        <v>5.3600000000000002E-2</v>
      </c>
      <c r="S310">
        <v>2.3300000000000001E-2</v>
      </c>
      <c r="T310">
        <v>3.5400000000000001E-2</v>
      </c>
      <c r="U310">
        <v>1.47E-4</v>
      </c>
    </row>
    <row r="311" spans="1:21" x14ac:dyDescent="0.25">
      <c r="A311" t="s">
        <v>40</v>
      </c>
      <c r="B311" s="8">
        <v>43501.463888888888</v>
      </c>
      <c r="C311" s="1">
        <v>1.9E-3</v>
      </c>
      <c r="D311" s="4">
        <f t="shared" si="18"/>
        <v>3544.3157894736842</v>
      </c>
      <c r="E311" s="4">
        <f t="shared" si="20"/>
        <v>5.7341999999999997E-2</v>
      </c>
      <c r="F311" s="11">
        <f t="shared" si="21"/>
        <v>6.7341999999999999E-2</v>
      </c>
      <c r="G311" s="4">
        <f t="shared" si="19"/>
        <v>6.7341999999999995</v>
      </c>
      <c r="H311" t="s">
        <v>9</v>
      </c>
      <c r="I311" t="s">
        <v>57</v>
      </c>
      <c r="J311">
        <v>5.3899999999999998E-3</v>
      </c>
      <c r="K311">
        <v>2.7199999999999998E-2</v>
      </c>
      <c r="L311">
        <v>1.7299999999999999E-2</v>
      </c>
      <c r="M311">
        <v>1.72E-2</v>
      </c>
      <c r="N311">
        <v>1.5200000000000001E-4</v>
      </c>
      <c r="P311">
        <v>1E-4</v>
      </c>
      <c r="Q311">
        <v>5.3899999999999998E-3</v>
      </c>
      <c r="R311">
        <v>2.7199999999999998E-2</v>
      </c>
      <c r="S311">
        <v>1.7299999999999999E-2</v>
      </c>
      <c r="T311">
        <v>1.72E-2</v>
      </c>
      <c r="U311">
        <v>1.5200000000000001E-4</v>
      </c>
    </row>
    <row r="312" spans="1:21" x14ac:dyDescent="0.25">
      <c r="A312" t="s">
        <v>40</v>
      </c>
      <c r="B312" s="8">
        <v>43552.656944444447</v>
      </c>
      <c r="C312" s="1">
        <v>1.6000000000000001E-3</v>
      </c>
      <c r="D312" s="4">
        <f t="shared" si="18"/>
        <v>5432.125</v>
      </c>
      <c r="E312" s="4">
        <f t="shared" si="20"/>
        <v>7.691400000000001E-2</v>
      </c>
      <c r="F312" s="11">
        <f t="shared" si="21"/>
        <v>8.6914000000000005E-2</v>
      </c>
      <c r="G312" s="4">
        <f t="shared" si="19"/>
        <v>8.6913999999999998</v>
      </c>
      <c r="H312" t="s">
        <v>9</v>
      </c>
      <c r="I312" t="s">
        <v>57</v>
      </c>
      <c r="J312">
        <v>5.7000000000000002E-3</v>
      </c>
      <c r="K312">
        <v>4.4600000000000001E-2</v>
      </c>
      <c r="L312">
        <v>1.54E-2</v>
      </c>
      <c r="M312">
        <v>2.0899999999999998E-2</v>
      </c>
      <c r="N312">
        <v>2.14E-4</v>
      </c>
      <c r="P312">
        <v>1E-4</v>
      </c>
      <c r="Q312">
        <v>5.7000000000000002E-3</v>
      </c>
      <c r="R312">
        <v>4.4600000000000001E-2</v>
      </c>
      <c r="S312">
        <v>1.54E-2</v>
      </c>
      <c r="T312">
        <v>2.0899999999999998E-2</v>
      </c>
      <c r="U312">
        <v>2.14E-4</v>
      </c>
    </row>
    <row r="313" spans="1:21" x14ac:dyDescent="0.25">
      <c r="A313" t="s">
        <v>40</v>
      </c>
      <c r="B313" s="8">
        <v>43563.527083333334</v>
      </c>
      <c r="C313" s="1">
        <v>1.2999999999999999E-3</v>
      </c>
      <c r="D313" s="4">
        <f t="shared" si="18"/>
        <v>12689.23076923077</v>
      </c>
      <c r="E313" s="4">
        <f t="shared" si="20"/>
        <v>0.15495999999999999</v>
      </c>
      <c r="F313" s="11">
        <f t="shared" si="21"/>
        <v>0.16496</v>
      </c>
      <c r="G313" s="4">
        <f t="shared" si="19"/>
        <v>16.495999999999999</v>
      </c>
      <c r="H313" t="s">
        <v>9</v>
      </c>
      <c r="I313" t="s">
        <v>74</v>
      </c>
      <c r="J313">
        <v>2.5100000000000001E-2</v>
      </c>
      <c r="K313">
        <v>6.4199999999999993E-2</v>
      </c>
      <c r="L313">
        <v>2.76E-2</v>
      </c>
      <c r="M313">
        <v>4.7E-2</v>
      </c>
      <c r="N313" t="s">
        <v>112</v>
      </c>
      <c r="P313">
        <v>5.0000000000000001E-4</v>
      </c>
      <c r="Q313">
        <v>2.5100000000000001E-2</v>
      </c>
      <c r="R313">
        <v>6.4199999999999993E-2</v>
      </c>
      <c r="S313">
        <v>2.76E-2</v>
      </c>
      <c r="T313">
        <v>4.7E-2</v>
      </c>
      <c r="U313">
        <v>5.5999999999999995E-4</v>
      </c>
    </row>
    <row r="314" spans="1:21" x14ac:dyDescent="0.25">
      <c r="A314" t="s">
        <v>41</v>
      </c>
      <c r="B314" s="8">
        <v>43045.6875</v>
      </c>
      <c r="C314" s="1">
        <v>1.15E-2</v>
      </c>
      <c r="D314" s="4">
        <f t="shared" si="18"/>
        <v>1101.8608695652172</v>
      </c>
      <c r="E314" s="4">
        <f t="shared" si="20"/>
        <v>0.116714</v>
      </c>
      <c r="F314" s="11">
        <f t="shared" si="21"/>
        <v>0.12671399999999999</v>
      </c>
      <c r="G314" s="4">
        <f t="shared" si="19"/>
        <v>12.671399999999998</v>
      </c>
      <c r="H314" t="s">
        <v>9</v>
      </c>
      <c r="I314" t="s">
        <v>58</v>
      </c>
      <c r="J314">
        <v>2.1700000000000001E-2</v>
      </c>
      <c r="K314">
        <v>4.4699999999999997E-2</v>
      </c>
      <c r="L314">
        <v>2.23E-2</v>
      </c>
      <c r="M314">
        <v>3.78E-2</v>
      </c>
      <c r="N314">
        <v>1.18E-4</v>
      </c>
      <c r="P314">
        <v>9.6000000000000002E-5</v>
      </c>
      <c r="Q314">
        <v>2.1700000000000001E-2</v>
      </c>
      <c r="R314">
        <v>4.4699999999999997E-2</v>
      </c>
      <c r="S314">
        <v>2.23E-2</v>
      </c>
      <c r="T314">
        <v>3.78E-2</v>
      </c>
      <c r="U314">
        <v>1.18E-4</v>
      </c>
    </row>
    <row r="315" spans="1:21" x14ac:dyDescent="0.25">
      <c r="A315" t="s">
        <v>41</v>
      </c>
      <c r="B315" s="8">
        <v>43059.708333333336</v>
      </c>
      <c r="C315" s="1">
        <v>9.5999999999999992E-3</v>
      </c>
      <c r="D315" s="4">
        <f t="shared" ref="D315:D378" si="22">G315/C315</f>
        <v>20840.364583333332</v>
      </c>
      <c r="E315" s="4">
        <f t="shared" si="20"/>
        <v>1.9906749999999998</v>
      </c>
      <c r="F315" s="11">
        <f t="shared" si="21"/>
        <v>2.0006749999999998</v>
      </c>
      <c r="G315" s="4">
        <f t="shared" ref="G315:G378" si="23">F315/0.01</f>
        <v>200.06749999999997</v>
      </c>
      <c r="H315" t="s">
        <v>9</v>
      </c>
      <c r="I315" t="s">
        <v>75</v>
      </c>
      <c r="J315">
        <v>0.26900000000000002</v>
      </c>
      <c r="K315">
        <v>0.61699999999999999</v>
      </c>
      <c r="L315">
        <v>0.47</v>
      </c>
      <c r="M315">
        <v>0.64300000000000002</v>
      </c>
      <c r="N315" t="s">
        <v>113</v>
      </c>
      <c r="P315">
        <v>1.6000000000000001E-3</v>
      </c>
      <c r="Q315">
        <v>0.26900000000000002</v>
      </c>
      <c r="R315">
        <v>0.61699999999999999</v>
      </c>
      <c r="S315">
        <v>0.47</v>
      </c>
      <c r="T315">
        <v>0.64300000000000002</v>
      </c>
      <c r="U315">
        <v>7.4999999999999993E-5</v>
      </c>
    </row>
    <row r="316" spans="1:21" x14ac:dyDescent="0.25">
      <c r="A316" t="s">
        <v>41</v>
      </c>
      <c r="B316" s="8">
        <v>43075.463194444441</v>
      </c>
      <c r="C316" s="1">
        <v>6.8000000000000005E-3</v>
      </c>
      <c r="D316" s="4">
        <f t="shared" si="22"/>
        <v>18403.382352941175</v>
      </c>
      <c r="E316" s="4">
        <f t="shared" si="20"/>
        <v>1.24143</v>
      </c>
      <c r="F316" s="11">
        <f t="shared" si="21"/>
        <v>1.25143</v>
      </c>
      <c r="G316" s="4">
        <f t="shared" si="23"/>
        <v>125.143</v>
      </c>
      <c r="H316" t="s">
        <v>9</v>
      </c>
      <c r="I316" t="s">
        <v>76</v>
      </c>
      <c r="J316">
        <v>0.22500000000000001</v>
      </c>
      <c r="K316">
        <v>0.41099999999999998</v>
      </c>
      <c r="L316">
        <v>0.246</v>
      </c>
      <c r="M316">
        <v>0.36699999999999999</v>
      </c>
      <c r="N316" t="s">
        <v>114</v>
      </c>
      <c r="P316">
        <v>1.9E-3</v>
      </c>
      <c r="Q316">
        <v>0.22500000000000001</v>
      </c>
      <c r="R316">
        <v>0.41099999999999998</v>
      </c>
      <c r="S316">
        <v>0.246</v>
      </c>
      <c r="T316">
        <v>0.36699999999999999</v>
      </c>
      <c r="U316">
        <v>5.2999999999999998E-4</v>
      </c>
    </row>
    <row r="317" spans="1:21" x14ac:dyDescent="0.25">
      <c r="A317" t="s">
        <v>41</v>
      </c>
      <c r="B317" s="8">
        <v>43088.540972222225</v>
      </c>
      <c r="C317" s="1">
        <v>8.6999999999999994E-3</v>
      </c>
      <c r="D317" s="9">
        <f t="shared" si="22"/>
        <v>85.609195402298852</v>
      </c>
      <c r="E317" s="10">
        <f t="shared" si="20"/>
        <v>-2.5519999999999996E-3</v>
      </c>
      <c r="F317" s="11">
        <f t="shared" si="21"/>
        <v>7.4480000000000006E-3</v>
      </c>
      <c r="G317" s="4">
        <f t="shared" si="23"/>
        <v>0.74480000000000002</v>
      </c>
      <c r="H317" t="s">
        <v>9</v>
      </c>
      <c r="I317" t="s">
        <v>57</v>
      </c>
      <c r="J317">
        <v>1.24E-3</v>
      </c>
      <c r="K317" t="s">
        <v>88</v>
      </c>
      <c r="L317" t="s">
        <v>76</v>
      </c>
      <c r="M317">
        <v>2.3800000000000002E-3</v>
      </c>
      <c r="N317" t="s">
        <v>110</v>
      </c>
      <c r="P317">
        <v>1E-4</v>
      </c>
      <c r="Q317">
        <v>1.24E-3</v>
      </c>
      <c r="R317">
        <v>1.8E-3</v>
      </c>
      <c r="S317">
        <v>1.9E-3</v>
      </c>
      <c r="T317">
        <v>2.3800000000000002E-3</v>
      </c>
      <c r="U317">
        <v>2.8E-5</v>
      </c>
    </row>
    <row r="318" spans="1:21" x14ac:dyDescent="0.25">
      <c r="A318" t="s">
        <v>41</v>
      </c>
      <c r="B318" s="8">
        <v>43103.488194444442</v>
      </c>
      <c r="C318" s="1">
        <v>3.61E-2</v>
      </c>
      <c r="D318" s="4">
        <f t="shared" si="22"/>
        <v>1783.534626038781</v>
      </c>
      <c r="E318" s="4">
        <f t="shared" si="20"/>
        <v>0.63385599999999998</v>
      </c>
      <c r="F318" s="11">
        <f t="shared" si="21"/>
        <v>0.64385599999999998</v>
      </c>
      <c r="G318" s="4">
        <f t="shared" si="23"/>
        <v>64.385599999999997</v>
      </c>
      <c r="H318" t="s">
        <v>9</v>
      </c>
      <c r="I318" t="s">
        <v>52</v>
      </c>
      <c r="J318">
        <v>1.8499999999999999E-2</v>
      </c>
      <c r="K318">
        <v>3.5200000000000002E-2</v>
      </c>
      <c r="L318">
        <v>2.1000000000000001E-2</v>
      </c>
      <c r="M318">
        <v>0.56899999999999995</v>
      </c>
      <c r="N318">
        <v>4.6E-5</v>
      </c>
      <c r="P318">
        <v>1.1E-4</v>
      </c>
      <c r="Q318">
        <v>1.8499999999999999E-2</v>
      </c>
      <c r="R318">
        <v>3.5200000000000002E-2</v>
      </c>
      <c r="S318">
        <v>2.1000000000000001E-2</v>
      </c>
      <c r="T318">
        <v>0.56899999999999995</v>
      </c>
      <c r="U318">
        <v>4.6E-5</v>
      </c>
    </row>
    <row r="319" spans="1:21" x14ac:dyDescent="0.25">
      <c r="A319" t="s">
        <v>41</v>
      </c>
      <c r="B319" s="8">
        <v>43117.423611111109</v>
      </c>
      <c r="C319" s="1">
        <v>9.1999999999999998E-3</v>
      </c>
      <c r="D319" s="4">
        <f t="shared" si="22"/>
        <v>1302.75</v>
      </c>
      <c r="E319" s="4">
        <f t="shared" si="20"/>
        <v>0.10985300000000001</v>
      </c>
      <c r="F319" s="11">
        <f t="shared" si="21"/>
        <v>0.119853</v>
      </c>
      <c r="G319" s="4">
        <f t="shared" si="23"/>
        <v>11.985300000000001</v>
      </c>
      <c r="H319" t="s">
        <v>9</v>
      </c>
      <c r="I319" t="s">
        <v>55</v>
      </c>
      <c r="J319">
        <v>1.4999999999999999E-2</v>
      </c>
      <c r="K319">
        <v>3.95E-2</v>
      </c>
      <c r="L319">
        <v>3.0800000000000001E-2</v>
      </c>
      <c r="M319">
        <v>3.44E-2</v>
      </c>
      <c r="N319" t="s">
        <v>104</v>
      </c>
      <c r="P319">
        <v>1.2E-4</v>
      </c>
      <c r="Q319">
        <v>1.4999999999999999E-2</v>
      </c>
      <c r="R319">
        <v>3.95E-2</v>
      </c>
      <c r="S319">
        <v>3.0800000000000001E-2</v>
      </c>
      <c r="T319">
        <v>3.44E-2</v>
      </c>
      <c r="U319">
        <v>3.3000000000000003E-5</v>
      </c>
    </row>
    <row r="320" spans="1:21" x14ac:dyDescent="0.25">
      <c r="A320" t="s">
        <v>41</v>
      </c>
      <c r="B320" s="8">
        <v>43130.433333333334</v>
      </c>
      <c r="C320" s="1">
        <v>9.300000000000001E-3</v>
      </c>
      <c r="D320" s="4">
        <f t="shared" si="22"/>
        <v>12769.247311827956</v>
      </c>
      <c r="E320" s="4">
        <f t="shared" si="20"/>
        <v>1.17754</v>
      </c>
      <c r="F320" s="11">
        <f t="shared" si="21"/>
        <v>1.18754</v>
      </c>
      <c r="G320" s="4">
        <f t="shared" si="23"/>
        <v>118.754</v>
      </c>
      <c r="H320" t="s">
        <v>9</v>
      </c>
      <c r="I320" t="s">
        <v>65</v>
      </c>
      <c r="J320">
        <v>0.13600000000000001</v>
      </c>
      <c r="K320">
        <v>0.39200000000000002</v>
      </c>
      <c r="L320">
        <v>0.29099999999999998</v>
      </c>
      <c r="M320">
        <v>0.36699999999999999</v>
      </c>
      <c r="N320" t="s">
        <v>115</v>
      </c>
      <c r="P320">
        <v>1.1999999999999999E-3</v>
      </c>
      <c r="Q320">
        <v>0.13600000000000001</v>
      </c>
      <c r="R320">
        <v>0.39200000000000002</v>
      </c>
      <c r="S320">
        <v>0.29099999999999998</v>
      </c>
      <c r="T320">
        <v>0.36699999999999999</v>
      </c>
      <c r="U320">
        <v>3.4000000000000002E-4</v>
      </c>
    </row>
    <row r="321" spans="1:21" x14ac:dyDescent="0.25">
      <c r="A321" t="s">
        <v>41</v>
      </c>
      <c r="B321" s="8">
        <v>43146.49722222222</v>
      </c>
      <c r="C321" s="1">
        <v>4.7999999999999996E-3</v>
      </c>
      <c r="D321" s="4">
        <f t="shared" si="22"/>
        <v>2761.3541666666674</v>
      </c>
      <c r="E321" s="4">
        <f t="shared" si="20"/>
        <v>0.12254500000000003</v>
      </c>
      <c r="F321" s="11">
        <f t="shared" si="21"/>
        <v>0.13254500000000002</v>
      </c>
      <c r="G321" s="4">
        <f t="shared" si="23"/>
        <v>13.254500000000002</v>
      </c>
      <c r="H321" t="s">
        <v>9</v>
      </c>
      <c r="I321" t="s">
        <v>56</v>
      </c>
      <c r="J321">
        <v>4.1799999999999997E-3</v>
      </c>
      <c r="K321">
        <v>2.8799999999999999E-2</v>
      </c>
      <c r="L321">
        <v>1.6400000000000001E-2</v>
      </c>
      <c r="M321">
        <v>8.3000000000000004E-2</v>
      </c>
      <c r="N321" t="s">
        <v>116</v>
      </c>
      <c r="P321">
        <v>1.2999999999999999E-4</v>
      </c>
      <c r="Q321">
        <v>4.1799999999999997E-3</v>
      </c>
      <c r="R321">
        <v>2.8799999999999999E-2</v>
      </c>
      <c r="S321">
        <v>1.6400000000000001E-2</v>
      </c>
      <c r="T321">
        <v>8.3000000000000004E-2</v>
      </c>
      <c r="U321">
        <v>3.4999999999999997E-5</v>
      </c>
    </row>
    <row r="322" spans="1:21" x14ac:dyDescent="0.25">
      <c r="A322" t="s">
        <v>41</v>
      </c>
      <c r="B322" s="8">
        <v>43168.464583333334</v>
      </c>
      <c r="C322" s="1">
        <v>1.1899999999999999E-2</v>
      </c>
      <c r="D322" s="4">
        <f t="shared" si="22"/>
        <v>12276.806722689078</v>
      </c>
      <c r="E322" s="4">
        <f t="shared" si="20"/>
        <v>1.4509400000000001</v>
      </c>
      <c r="F322" s="11">
        <f t="shared" si="21"/>
        <v>1.4609400000000001</v>
      </c>
      <c r="G322" s="4">
        <f t="shared" si="23"/>
        <v>146.09400000000002</v>
      </c>
      <c r="H322" t="s">
        <v>9</v>
      </c>
      <c r="I322" t="s">
        <v>56</v>
      </c>
      <c r="J322">
        <v>1.2200000000000001E-2</v>
      </c>
      <c r="K322">
        <v>6.7299999999999999E-2</v>
      </c>
      <c r="L322">
        <v>3.1300000000000001E-2</v>
      </c>
      <c r="M322">
        <v>1.35</v>
      </c>
      <c r="N322" t="s">
        <v>111</v>
      </c>
      <c r="P322">
        <v>1.2999999999999999E-4</v>
      </c>
      <c r="Q322">
        <v>1.2200000000000001E-2</v>
      </c>
      <c r="R322">
        <v>6.7299999999999999E-2</v>
      </c>
      <c r="S322">
        <v>3.1300000000000001E-2</v>
      </c>
      <c r="T322">
        <v>1.35</v>
      </c>
      <c r="U322">
        <v>1.0000000000000001E-5</v>
      </c>
    </row>
    <row r="323" spans="1:21" x14ac:dyDescent="0.25">
      <c r="A323" t="s">
        <v>41</v>
      </c>
      <c r="B323" s="8">
        <v>43182.6875</v>
      </c>
      <c r="C323" s="1">
        <v>8.3999999999999995E-3</v>
      </c>
      <c r="D323" s="4">
        <f t="shared" si="22"/>
        <v>1624.1190476190479</v>
      </c>
      <c r="E323" s="4">
        <f t="shared" ref="E323:E386" si="24">F323-0.01</f>
        <v>0.12642600000000001</v>
      </c>
      <c r="F323" s="11">
        <f t="shared" ref="F323:F386" si="25">SUM(P323:U323)</f>
        <v>0.13642600000000002</v>
      </c>
      <c r="G323" s="4">
        <f t="shared" si="23"/>
        <v>13.642600000000002</v>
      </c>
      <c r="H323" t="s">
        <v>9</v>
      </c>
      <c r="I323" t="s">
        <v>56</v>
      </c>
      <c r="J323">
        <v>7.0600000000000003E-3</v>
      </c>
      <c r="K323">
        <v>4.8500000000000001E-2</v>
      </c>
      <c r="L323">
        <v>2.7300000000000001E-2</v>
      </c>
      <c r="M323">
        <v>5.3400000000000003E-2</v>
      </c>
      <c r="N323" t="s">
        <v>117</v>
      </c>
      <c r="P323">
        <v>1.2999999999999999E-4</v>
      </c>
      <c r="Q323">
        <v>7.0600000000000003E-3</v>
      </c>
      <c r="R323">
        <v>4.8500000000000001E-2</v>
      </c>
      <c r="S323">
        <v>2.7300000000000001E-2</v>
      </c>
      <c r="T323">
        <v>5.3400000000000003E-2</v>
      </c>
      <c r="U323">
        <v>3.6000000000000001E-5</v>
      </c>
    </row>
    <row r="324" spans="1:21" x14ac:dyDescent="0.25">
      <c r="A324" t="s">
        <v>41</v>
      </c>
      <c r="B324" s="8">
        <v>43193.544444444444</v>
      </c>
      <c r="C324" s="1">
        <v>8.6999999999999994E-3</v>
      </c>
      <c r="D324" s="4">
        <f t="shared" si="22"/>
        <v>2744.0804597701149</v>
      </c>
      <c r="E324" s="4">
        <f t="shared" si="24"/>
        <v>0.22873499999999997</v>
      </c>
      <c r="F324" s="11">
        <f t="shared" si="25"/>
        <v>0.23873499999999998</v>
      </c>
      <c r="G324" s="4">
        <f t="shared" si="23"/>
        <v>23.873499999999996</v>
      </c>
      <c r="H324" t="s">
        <v>9</v>
      </c>
      <c r="I324" t="s">
        <v>52</v>
      </c>
      <c r="J324">
        <v>2.6499999999999999E-2</v>
      </c>
      <c r="K324">
        <v>8.4199999999999997E-2</v>
      </c>
      <c r="L324">
        <v>5.2900000000000003E-2</v>
      </c>
      <c r="M324">
        <v>7.4899999999999994E-2</v>
      </c>
      <c r="N324">
        <v>1.25E-4</v>
      </c>
      <c r="P324">
        <v>1.1E-4</v>
      </c>
      <c r="Q324">
        <v>2.6499999999999999E-2</v>
      </c>
      <c r="R324">
        <v>8.4199999999999997E-2</v>
      </c>
      <c r="S324">
        <v>5.2900000000000003E-2</v>
      </c>
      <c r="T324">
        <v>7.4899999999999994E-2</v>
      </c>
      <c r="U324">
        <v>1.25E-4</v>
      </c>
    </row>
    <row r="325" spans="1:21" x14ac:dyDescent="0.25">
      <c r="A325" t="s">
        <v>41</v>
      </c>
      <c r="B325" s="8">
        <v>43208.625694444447</v>
      </c>
      <c r="C325" s="1">
        <v>7.0999999999999995E-3</v>
      </c>
      <c r="D325" s="4">
        <f t="shared" si="22"/>
        <v>2138.6760563380285</v>
      </c>
      <c r="E325" s="4">
        <f t="shared" si="24"/>
        <v>0.141846</v>
      </c>
      <c r="F325" s="11">
        <f t="shared" si="25"/>
        <v>0.15184600000000001</v>
      </c>
      <c r="G325" s="4">
        <f t="shared" si="23"/>
        <v>15.184600000000001</v>
      </c>
      <c r="H325" t="s">
        <v>9</v>
      </c>
      <c r="I325" t="s">
        <v>54</v>
      </c>
      <c r="J325">
        <v>1.29E-2</v>
      </c>
      <c r="K325">
        <v>6.2300000000000001E-2</v>
      </c>
      <c r="L325">
        <v>4.7600000000000003E-2</v>
      </c>
      <c r="M325">
        <v>2.87E-2</v>
      </c>
      <c r="N325">
        <v>2.0599999999999999E-4</v>
      </c>
      <c r="P325">
        <v>1.3999999999999999E-4</v>
      </c>
      <c r="Q325">
        <v>1.29E-2</v>
      </c>
      <c r="R325">
        <v>6.2300000000000001E-2</v>
      </c>
      <c r="S325">
        <v>4.7600000000000003E-2</v>
      </c>
      <c r="T325">
        <v>2.87E-2</v>
      </c>
      <c r="U325">
        <v>2.0599999999999999E-4</v>
      </c>
    </row>
    <row r="326" spans="1:21" x14ac:dyDescent="0.25">
      <c r="A326" t="s">
        <v>41</v>
      </c>
      <c r="B326" s="8">
        <v>43229.504166666666</v>
      </c>
      <c r="C326" s="1">
        <v>8.6999999999999994E-3</v>
      </c>
      <c r="D326" s="4">
        <f t="shared" si="22"/>
        <v>1103.7586206896553</v>
      </c>
      <c r="E326" s="4">
        <f t="shared" si="24"/>
        <v>8.6027000000000006E-2</v>
      </c>
      <c r="F326" s="11">
        <f t="shared" si="25"/>
        <v>9.6027000000000001E-2</v>
      </c>
      <c r="G326" s="4">
        <f t="shared" si="23"/>
        <v>9.6027000000000005</v>
      </c>
      <c r="H326" t="s">
        <v>9</v>
      </c>
      <c r="I326" t="s">
        <v>55</v>
      </c>
      <c r="J326">
        <v>9.2999999999999992E-3</v>
      </c>
      <c r="K326">
        <v>2.9499999999999998E-2</v>
      </c>
      <c r="L326">
        <v>2.5499999999999998E-2</v>
      </c>
      <c r="M326">
        <v>3.1300000000000001E-2</v>
      </c>
      <c r="N326">
        <v>3.0699999999999998E-4</v>
      </c>
      <c r="P326">
        <v>1.2E-4</v>
      </c>
      <c r="Q326">
        <v>9.2999999999999992E-3</v>
      </c>
      <c r="R326">
        <v>2.9499999999999998E-2</v>
      </c>
      <c r="S326">
        <v>2.5499999999999998E-2</v>
      </c>
      <c r="T326">
        <v>3.1300000000000001E-2</v>
      </c>
      <c r="U326">
        <v>3.0699999999999998E-4</v>
      </c>
    </row>
    <row r="327" spans="1:21" x14ac:dyDescent="0.25">
      <c r="A327" t="s">
        <v>41</v>
      </c>
      <c r="B327" s="8">
        <v>43244.529861111114</v>
      </c>
      <c r="C327" s="1">
        <v>7.8000000000000005E-3</v>
      </c>
      <c r="D327" s="4">
        <f t="shared" si="22"/>
        <v>1914.5384615384617</v>
      </c>
      <c r="E327" s="4">
        <f t="shared" si="24"/>
        <v>0.13933400000000001</v>
      </c>
      <c r="F327" s="11">
        <f t="shared" si="25"/>
        <v>0.14933400000000002</v>
      </c>
      <c r="G327" s="4">
        <f t="shared" si="23"/>
        <v>14.933400000000002</v>
      </c>
      <c r="H327" t="s">
        <v>9</v>
      </c>
      <c r="I327" t="s">
        <v>55</v>
      </c>
      <c r="J327">
        <v>1.8700000000000001E-2</v>
      </c>
      <c r="K327">
        <v>5.3400000000000003E-2</v>
      </c>
      <c r="L327">
        <v>3.1E-2</v>
      </c>
      <c r="M327">
        <v>4.5999999999999999E-2</v>
      </c>
      <c r="N327">
        <v>1.1400000000000001E-4</v>
      </c>
      <c r="P327">
        <v>1.2E-4</v>
      </c>
      <c r="Q327">
        <v>1.8700000000000001E-2</v>
      </c>
      <c r="R327">
        <v>5.3400000000000003E-2</v>
      </c>
      <c r="S327">
        <v>3.1E-2</v>
      </c>
      <c r="T327">
        <v>4.5999999999999999E-2</v>
      </c>
      <c r="U327">
        <v>1.1400000000000001E-4</v>
      </c>
    </row>
    <row r="328" spans="1:21" x14ac:dyDescent="0.25">
      <c r="A328" t="s">
        <v>41</v>
      </c>
      <c r="B328" s="8">
        <v>43263.540972222225</v>
      </c>
      <c r="C328" s="1">
        <v>6.7000000000000002E-3</v>
      </c>
      <c r="D328" s="4">
        <f t="shared" si="22"/>
        <v>1404.9701492537315</v>
      </c>
      <c r="E328" s="4">
        <f t="shared" si="24"/>
        <v>8.4133000000000013E-2</v>
      </c>
      <c r="F328" s="11">
        <f t="shared" si="25"/>
        <v>9.4133000000000008E-2</v>
      </c>
      <c r="G328" s="4">
        <f t="shared" si="23"/>
        <v>9.4133000000000013</v>
      </c>
      <c r="H328" t="s">
        <v>9</v>
      </c>
      <c r="I328" t="s">
        <v>55</v>
      </c>
      <c r="J328">
        <v>8.1799999999999998E-3</v>
      </c>
      <c r="K328">
        <v>2.4899999999999999E-2</v>
      </c>
      <c r="L328">
        <v>2.5100000000000001E-2</v>
      </c>
      <c r="M328">
        <v>3.5799999999999998E-2</v>
      </c>
      <c r="N328" t="s">
        <v>104</v>
      </c>
      <c r="P328">
        <v>1.2E-4</v>
      </c>
      <c r="Q328">
        <v>8.1799999999999998E-3</v>
      </c>
      <c r="R328">
        <v>2.4899999999999999E-2</v>
      </c>
      <c r="S328">
        <v>2.5100000000000001E-2</v>
      </c>
      <c r="T328">
        <v>3.5799999999999998E-2</v>
      </c>
      <c r="U328">
        <v>3.3000000000000003E-5</v>
      </c>
    </row>
    <row r="329" spans="1:21" x14ac:dyDescent="0.25">
      <c r="A329" t="s">
        <v>41</v>
      </c>
      <c r="B329" s="8">
        <v>43270.480555555558</v>
      </c>
      <c r="C329" s="1">
        <v>6.8000000000000005E-3</v>
      </c>
      <c r="D329" s="4">
        <f t="shared" si="22"/>
        <v>1587.75</v>
      </c>
      <c r="E329" s="4">
        <f t="shared" si="24"/>
        <v>9.7967000000000012E-2</v>
      </c>
      <c r="F329" s="11">
        <f t="shared" si="25"/>
        <v>0.10796700000000001</v>
      </c>
      <c r="G329" s="4">
        <f t="shared" si="23"/>
        <v>10.796700000000001</v>
      </c>
      <c r="H329" t="s">
        <v>9</v>
      </c>
      <c r="I329" t="s">
        <v>57</v>
      </c>
      <c r="J329">
        <v>1.4800000000000001E-2</v>
      </c>
      <c r="K329">
        <v>2.8400000000000002E-2</v>
      </c>
      <c r="L329">
        <v>2.5700000000000001E-2</v>
      </c>
      <c r="M329">
        <v>3.8699999999999998E-2</v>
      </c>
      <c r="N329">
        <v>2.6699999999999998E-4</v>
      </c>
      <c r="P329">
        <v>1E-4</v>
      </c>
      <c r="Q329">
        <v>1.4800000000000001E-2</v>
      </c>
      <c r="R329">
        <v>2.8400000000000002E-2</v>
      </c>
      <c r="S329">
        <v>2.5700000000000001E-2</v>
      </c>
      <c r="T329">
        <v>3.8699999999999998E-2</v>
      </c>
      <c r="U329">
        <v>2.6699999999999998E-4</v>
      </c>
    </row>
    <row r="330" spans="1:21" x14ac:dyDescent="0.25">
      <c r="A330" t="s">
        <v>41</v>
      </c>
      <c r="B330" s="8">
        <v>43284.472916666666</v>
      </c>
      <c r="C330" s="1">
        <v>6.8000000000000005E-3</v>
      </c>
      <c r="D330" s="4">
        <f t="shared" si="22"/>
        <v>2259.5441176470586</v>
      </c>
      <c r="E330" s="4">
        <f t="shared" si="24"/>
        <v>0.143649</v>
      </c>
      <c r="F330" s="11">
        <f t="shared" si="25"/>
        <v>0.15364900000000001</v>
      </c>
      <c r="G330" s="4">
        <f t="shared" si="23"/>
        <v>15.3649</v>
      </c>
      <c r="H330" t="s">
        <v>9</v>
      </c>
      <c r="I330" t="s">
        <v>52</v>
      </c>
      <c r="J330">
        <v>1.8499999999999999E-2</v>
      </c>
      <c r="K330">
        <v>2.9100000000000001E-2</v>
      </c>
      <c r="L330">
        <v>4.7500000000000001E-2</v>
      </c>
      <c r="M330">
        <v>5.8299999999999998E-2</v>
      </c>
      <c r="N330">
        <v>1.3899999999999999E-4</v>
      </c>
      <c r="P330">
        <v>1.1E-4</v>
      </c>
      <c r="Q330">
        <v>1.8499999999999999E-2</v>
      </c>
      <c r="R330">
        <v>2.9100000000000001E-2</v>
      </c>
      <c r="S330">
        <v>4.7500000000000001E-2</v>
      </c>
      <c r="T330">
        <v>5.8299999999999998E-2</v>
      </c>
      <c r="U330">
        <v>1.3899999999999999E-4</v>
      </c>
    </row>
    <row r="331" spans="1:21" x14ac:dyDescent="0.25">
      <c r="A331" t="s">
        <v>41</v>
      </c>
      <c r="B331" s="8">
        <v>43298.498611111114</v>
      </c>
      <c r="C331" s="1">
        <v>8.6999999999999994E-3</v>
      </c>
      <c r="D331" s="4">
        <f t="shared" si="22"/>
        <v>2058.7505747126438</v>
      </c>
      <c r="E331" s="4">
        <f t="shared" si="24"/>
        <v>0.16911129999999999</v>
      </c>
      <c r="F331" s="11">
        <f t="shared" si="25"/>
        <v>0.1791113</v>
      </c>
      <c r="G331" s="4">
        <f t="shared" si="23"/>
        <v>17.91113</v>
      </c>
      <c r="H331" t="s">
        <v>9</v>
      </c>
      <c r="I331" t="s">
        <v>55</v>
      </c>
      <c r="J331">
        <v>8.9999999999999993E-3</v>
      </c>
      <c r="K331">
        <v>4.19E-2</v>
      </c>
      <c r="L331">
        <v>3.8899999999999997E-2</v>
      </c>
      <c r="M331">
        <v>8.9099999999999999E-2</v>
      </c>
      <c r="N331">
        <v>9.1299999999999997E-5</v>
      </c>
      <c r="P331">
        <v>1.2E-4</v>
      </c>
      <c r="Q331">
        <v>8.9999999999999993E-3</v>
      </c>
      <c r="R331">
        <v>4.19E-2</v>
      </c>
      <c r="S331">
        <v>3.8899999999999997E-2</v>
      </c>
      <c r="T331">
        <v>8.9099999999999999E-2</v>
      </c>
      <c r="U331">
        <v>9.1299999999999997E-5</v>
      </c>
    </row>
    <row r="332" spans="1:21" x14ac:dyDescent="0.25">
      <c r="A332" t="s">
        <v>41</v>
      </c>
      <c r="B332" s="8">
        <v>43321.46875</v>
      </c>
      <c r="C332" s="1">
        <v>1.43E-2</v>
      </c>
      <c r="D332" s="4">
        <f t="shared" si="22"/>
        <v>1162.202797202797</v>
      </c>
      <c r="E332" s="4">
        <f t="shared" si="24"/>
        <v>0.15619499999999997</v>
      </c>
      <c r="F332" s="11">
        <f t="shared" si="25"/>
        <v>0.16619499999999998</v>
      </c>
      <c r="G332" s="4">
        <f t="shared" si="23"/>
        <v>16.619499999999999</v>
      </c>
      <c r="H332" t="s">
        <v>9</v>
      </c>
      <c r="I332" t="s">
        <v>66</v>
      </c>
      <c r="J332">
        <v>1.4999999999999999E-2</v>
      </c>
      <c r="K332">
        <v>3.7499999999999999E-2</v>
      </c>
      <c r="L332">
        <v>5.2699999999999997E-2</v>
      </c>
      <c r="M332">
        <v>6.0699999999999997E-2</v>
      </c>
      <c r="N332">
        <v>1.35E-4</v>
      </c>
      <c r="P332">
        <v>1.6000000000000001E-4</v>
      </c>
      <c r="Q332">
        <v>1.4999999999999999E-2</v>
      </c>
      <c r="R332">
        <v>3.7499999999999999E-2</v>
      </c>
      <c r="S332">
        <v>5.2699999999999997E-2</v>
      </c>
      <c r="T332">
        <v>6.0699999999999997E-2</v>
      </c>
      <c r="U332">
        <v>1.35E-4</v>
      </c>
    </row>
    <row r="333" spans="1:21" x14ac:dyDescent="0.25">
      <c r="A333" t="s">
        <v>41</v>
      </c>
      <c r="B333" s="8">
        <v>43333.490277777775</v>
      </c>
      <c r="C333" s="1">
        <v>3.2000000000000002E-3</v>
      </c>
      <c r="D333" s="4">
        <f t="shared" si="22"/>
        <v>6836.90625</v>
      </c>
      <c r="E333" s="4">
        <f t="shared" si="24"/>
        <v>0.20878099999999999</v>
      </c>
      <c r="F333" s="11">
        <f t="shared" si="25"/>
        <v>0.218781</v>
      </c>
      <c r="G333" s="4">
        <f t="shared" si="23"/>
        <v>21.8781</v>
      </c>
      <c r="H333" t="s">
        <v>9</v>
      </c>
      <c r="I333" t="s">
        <v>56</v>
      </c>
      <c r="J333">
        <v>1.6400000000000001E-2</v>
      </c>
      <c r="K333">
        <v>5.21E-2</v>
      </c>
      <c r="L333">
        <v>5.8000000000000003E-2</v>
      </c>
      <c r="M333">
        <v>9.1999999999999998E-2</v>
      </c>
      <c r="N333">
        <v>1.5100000000000001E-4</v>
      </c>
      <c r="P333">
        <v>1.2999999999999999E-4</v>
      </c>
      <c r="Q333">
        <v>1.6400000000000001E-2</v>
      </c>
      <c r="R333">
        <v>5.21E-2</v>
      </c>
      <c r="S333">
        <v>5.8000000000000003E-2</v>
      </c>
      <c r="T333">
        <v>9.1999999999999998E-2</v>
      </c>
      <c r="U333">
        <v>1.5100000000000001E-4</v>
      </c>
    </row>
    <row r="334" spans="1:21" x14ac:dyDescent="0.25">
      <c r="A334" t="s">
        <v>41</v>
      </c>
      <c r="B334" s="8">
        <v>43347.462500000001</v>
      </c>
      <c r="C334" s="1">
        <v>3.5999999999999999E-3</v>
      </c>
      <c r="D334" s="4">
        <f t="shared" si="22"/>
        <v>11503.627777777778</v>
      </c>
      <c r="E334" s="4">
        <f t="shared" si="24"/>
        <v>0.40413060000000001</v>
      </c>
      <c r="F334" s="11">
        <f t="shared" si="25"/>
        <v>0.41413060000000002</v>
      </c>
      <c r="G334" s="4">
        <f t="shared" si="23"/>
        <v>41.413060000000002</v>
      </c>
      <c r="H334" t="s">
        <v>9</v>
      </c>
      <c r="I334" t="s">
        <v>54</v>
      </c>
      <c r="J334">
        <v>1.38E-2</v>
      </c>
      <c r="K334">
        <v>5.2299999999999999E-2</v>
      </c>
      <c r="L334">
        <v>7.1800000000000003E-2</v>
      </c>
      <c r="M334">
        <v>0.27600000000000002</v>
      </c>
      <c r="N334">
        <v>9.0600000000000007E-5</v>
      </c>
      <c r="P334">
        <v>1.3999999999999999E-4</v>
      </c>
      <c r="Q334">
        <v>1.38E-2</v>
      </c>
      <c r="R334">
        <v>5.2299999999999999E-2</v>
      </c>
      <c r="S334">
        <v>7.1800000000000003E-2</v>
      </c>
      <c r="T334">
        <v>0.27600000000000002</v>
      </c>
      <c r="U334">
        <v>9.0600000000000007E-5</v>
      </c>
    </row>
    <row r="335" spans="1:21" x14ac:dyDescent="0.25">
      <c r="A335" t="s">
        <v>41</v>
      </c>
      <c r="B335" s="8">
        <v>43361.488888888889</v>
      </c>
      <c r="C335" s="1">
        <v>2.8000000000000004E-3</v>
      </c>
      <c r="D335" s="4">
        <f t="shared" si="22"/>
        <v>5348.6071428571422</v>
      </c>
      <c r="E335" s="4">
        <f t="shared" si="24"/>
        <v>0.139761</v>
      </c>
      <c r="F335" s="11">
        <f t="shared" si="25"/>
        <v>0.14976100000000001</v>
      </c>
      <c r="G335" s="4">
        <f t="shared" si="23"/>
        <v>14.976100000000001</v>
      </c>
      <c r="H335" t="s">
        <v>9</v>
      </c>
      <c r="I335" t="s">
        <v>54</v>
      </c>
      <c r="J335">
        <v>1.32E-2</v>
      </c>
      <c r="K335">
        <v>3.27E-2</v>
      </c>
      <c r="L335">
        <v>4.0800000000000003E-2</v>
      </c>
      <c r="M335">
        <v>6.2799999999999995E-2</v>
      </c>
      <c r="N335">
        <v>1.21E-4</v>
      </c>
      <c r="P335">
        <v>1.3999999999999999E-4</v>
      </c>
      <c r="Q335">
        <v>1.32E-2</v>
      </c>
      <c r="R335">
        <v>3.27E-2</v>
      </c>
      <c r="S335">
        <v>4.0800000000000003E-2</v>
      </c>
      <c r="T335">
        <v>6.2799999999999995E-2</v>
      </c>
      <c r="U335">
        <v>1.21E-4</v>
      </c>
    </row>
    <row r="336" spans="1:21" x14ac:dyDescent="0.25">
      <c r="A336" t="s">
        <v>41</v>
      </c>
      <c r="B336" s="8">
        <v>43377.509027777778</v>
      </c>
      <c r="C336" s="1">
        <v>1.1399999999999999E-2</v>
      </c>
      <c r="D336" s="4">
        <f t="shared" si="22"/>
        <v>2226.719298245614</v>
      </c>
      <c r="E336" s="4">
        <f t="shared" si="24"/>
        <v>0.24384599999999995</v>
      </c>
      <c r="F336" s="11">
        <f t="shared" si="25"/>
        <v>0.25384599999999996</v>
      </c>
      <c r="G336" s="4">
        <f t="shared" si="23"/>
        <v>25.384599999999995</v>
      </c>
      <c r="H336" t="s">
        <v>9</v>
      </c>
      <c r="I336" t="s">
        <v>59</v>
      </c>
      <c r="J336">
        <v>2.1600000000000001E-2</v>
      </c>
      <c r="K336">
        <v>6.4799999999999996E-2</v>
      </c>
      <c r="L336">
        <v>6.8199999999999997E-2</v>
      </c>
      <c r="M336">
        <v>9.8900000000000002E-2</v>
      </c>
      <c r="N336">
        <v>1.06E-4</v>
      </c>
      <c r="P336">
        <v>2.4000000000000001E-4</v>
      </c>
      <c r="Q336">
        <v>2.1600000000000001E-2</v>
      </c>
      <c r="R336">
        <v>6.4799999999999996E-2</v>
      </c>
      <c r="S336">
        <v>6.8199999999999997E-2</v>
      </c>
      <c r="T336">
        <v>9.8900000000000002E-2</v>
      </c>
      <c r="U336">
        <v>1.06E-4</v>
      </c>
    </row>
    <row r="337" spans="1:21" x14ac:dyDescent="0.25">
      <c r="A337" t="s">
        <v>41</v>
      </c>
      <c r="B337" s="8">
        <v>43390.681250000001</v>
      </c>
      <c r="C337" s="1">
        <v>3.2000000000000002E-3</v>
      </c>
      <c r="D337" s="4">
        <f t="shared" si="22"/>
        <v>4143.1781249999985</v>
      </c>
      <c r="E337" s="4">
        <f t="shared" si="24"/>
        <v>0.12258169999999997</v>
      </c>
      <c r="F337" s="11">
        <f t="shared" si="25"/>
        <v>0.13258169999999997</v>
      </c>
      <c r="G337" s="4">
        <f t="shared" si="23"/>
        <v>13.258169999999996</v>
      </c>
      <c r="H337" t="s">
        <v>9</v>
      </c>
      <c r="I337" t="s">
        <v>56</v>
      </c>
      <c r="J337">
        <v>1.26E-2</v>
      </c>
      <c r="K337">
        <v>3.1399999999999997E-2</v>
      </c>
      <c r="L337">
        <v>3.6999999999999998E-2</v>
      </c>
      <c r="M337">
        <v>5.1400000000000001E-2</v>
      </c>
      <c r="N337">
        <v>5.1700000000000003E-5</v>
      </c>
      <c r="P337">
        <v>1.2999999999999999E-4</v>
      </c>
      <c r="Q337">
        <v>1.26E-2</v>
      </c>
      <c r="R337">
        <v>3.1399999999999997E-2</v>
      </c>
      <c r="S337">
        <v>3.6999999999999998E-2</v>
      </c>
      <c r="T337">
        <v>5.1400000000000001E-2</v>
      </c>
      <c r="U337">
        <v>5.1700000000000003E-5</v>
      </c>
    </row>
    <row r="338" spans="1:21" x14ac:dyDescent="0.25">
      <c r="A338" t="s">
        <v>41</v>
      </c>
      <c r="B338" s="8">
        <v>43411.459027777775</v>
      </c>
      <c r="C338" s="1">
        <v>1.5900000000000001E-2</v>
      </c>
      <c r="D338" s="4">
        <f t="shared" si="22"/>
        <v>1123.2465408805031</v>
      </c>
      <c r="E338" s="4">
        <f t="shared" si="24"/>
        <v>0.16859619999999997</v>
      </c>
      <c r="F338" s="11">
        <f t="shared" si="25"/>
        <v>0.17859619999999998</v>
      </c>
      <c r="G338" s="4">
        <f t="shared" si="23"/>
        <v>17.85962</v>
      </c>
      <c r="H338" t="s">
        <v>9</v>
      </c>
      <c r="I338" t="s">
        <v>54</v>
      </c>
      <c r="J338">
        <v>1.3599999999999999E-2</v>
      </c>
      <c r="K338">
        <v>3.1E-2</v>
      </c>
      <c r="L338">
        <v>4.7699999999999999E-2</v>
      </c>
      <c r="M338">
        <v>8.6099999999999996E-2</v>
      </c>
      <c r="N338">
        <v>5.6199999999999997E-5</v>
      </c>
      <c r="P338">
        <v>1.3999999999999999E-4</v>
      </c>
      <c r="Q338">
        <v>1.3599999999999999E-2</v>
      </c>
      <c r="R338">
        <v>3.1E-2</v>
      </c>
      <c r="S338">
        <v>4.7699999999999999E-2</v>
      </c>
      <c r="T338">
        <v>8.6099999999999996E-2</v>
      </c>
      <c r="U338">
        <v>5.6199999999999997E-5</v>
      </c>
    </row>
    <row r="339" spans="1:21" x14ac:dyDescent="0.25">
      <c r="A339" t="s">
        <v>41</v>
      </c>
      <c r="B339" s="8">
        <v>43420.457638888889</v>
      </c>
      <c r="C339" s="1">
        <v>3.2599999999999997E-2</v>
      </c>
      <c r="D339" s="4">
        <f t="shared" si="22"/>
        <v>820.98159509202458</v>
      </c>
      <c r="E339" s="4">
        <f t="shared" si="24"/>
        <v>0.25763999999999998</v>
      </c>
      <c r="F339" s="11">
        <f t="shared" si="25"/>
        <v>0.26763999999999999</v>
      </c>
      <c r="G339" s="4">
        <f t="shared" si="23"/>
        <v>26.763999999999999</v>
      </c>
      <c r="H339" t="s">
        <v>9</v>
      </c>
      <c r="I339" t="s">
        <v>77</v>
      </c>
      <c r="J339">
        <v>2.2800000000000001E-2</v>
      </c>
      <c r="K339">
        <v>3.7199999999999997E-2</v>
      </c>
      <c r="L339">
        <v>8.0299999999999996E-2</v>
      </c>
      <c r="M339">
        <v>0.127</v>
      </c>
      <c r="N339">
        <v>1.6000000000000001E-4</v>
      </c>
      <c r="P339">
        <v>1.8000000000000001E-4</v>
      </c>
      <c r="Q339">
        <v>2.2800000000000001E-2</v>
      </c>
      <c r="R339">
        <v>3.7199999999999997E-2</v>
      </c>
      <c r="S339">
        <v>8.0299999999999996E-2</v>
      </c>
      <c r="T339">
        <v>0.127</v>
      </c>
      <c r="U339">
        <v>1.6000000000000001E-4</v>
      </c>
    </row>
    <row r="340" spans="1:21" x14ac:dyDescent="0.25">
      <c r="A340" t="s">
        <v>41</v>
      </c>
      <c r="B340" s="8">
        <v>43440.457638888889</v>
      </c>
      <c r="C340" s="1">
        <v>5.4000000000000003E-3</v>
      </c>
      <c r="D340" s="4">
        <f t="shared" si="22"/>
        <v>2115.2222222222222</v>
      </c>
      <c r="E340" s="4">
        <f t="shared" si="24"/>
        <v>0.10422200000000001</v>
      </c>
      <c r="F340" s="11">
        <f t="shared" si="25"/>
        <v>0.114222</v>
      </c>
      <c r="G340" s="4">
        <f t="shared" si="23"/>
        <v>11.4222</v>
      </c>
      <c r="H340" t="s">
        <v>9</v>
      </c>
      <c r="I340" t="s">
        <v>55</v>
      </c>
      <c r="J340">
        <v>1.2699999999999999E-2</v>
      </c>
      <c r="K340">
        <v>2.63E-2</v>
      </c>
      <c r="L340">
        <v>3.1600000000000003E-2</v>
      </c>
      <c r="M340">
        <v>4.3400000000000001E-2</v>
      </c>
      <c r="N340">
        <v>1.02E-4</v>
      </c>
      <c r="P340">
        <v>1.2E-4</v>
      </c>
      <c r="Q340">
        <v>1.2699999999999999E-2</v>
      </c>
      <c r="R340">
        <v>2.63E-2</v>
      </c>
      <c r="S340">
        <v>3.1600000000000003E-2</v>
      </c>
      <c r="T340">
        <v>4.3400000000000001E-2</v>
      </c>
      <c r="U340">
        <v>1.02E-4</v>
      </c>
    </row>
    <row r="341" spans="1:21" x14ac:dyDescent="0.25">
      <c r="A341" t="s">
        <v>41</v>
      </c>
      <c r="B341" s="8">
        <v>43455.481944444444</v>
      </c>
      <c r="C341" s="1">
        <v>3.4999999999999996E-3</v>
      </c>
      <c r="D341" s="4">
        <f t="shared" si="22"/>
        <v>4749.1428571428578</v>
      </c>
      <c r="E341" s="4">
        <f t="shared" si="24"/>
        <v>0.15622</v>
      </c>
      <c r="F341" s="11">
        <f t="shared" si="25"/>
        <v>0.16622000000000001</v>
      </c>
      <c r="G341" s="4">
        <f t="shared" si="23"/>
        <v>16.622</v>
      </c>
      <c r="H341" t="s">
        <v>9</v>
      </c>
      <c r="I341" t="s">
        <v>55</v>
      </c>
      <c r="J341">
        <v>1.5599999999999999E-2</v>
      </c>
      <c r="K341">
        <v>3.1099999999999999E-2</v>
      </c>
      <c r="L341">
        <v>4.3299999999999998E-2</v>
      </c>
      <c r="M341">
        <v>7.5899999999999995E-2</v>
      </c>
      <c r="N341">
        <v>2.0000000000000001E-4</v>
      </c>
      <c r="P341">
        <v>1.2E-4</v>
      </c>
      <c r="Q341">
        <v>1.5599999999999999E-2</v>
      </c>
      <c r="R341">
        <v>3.1099999999999999E-2</v>
      </c>
      <c r="S341">
        <v>4.3299999999999998E-2</v>
      </c>
      <c r="T341">
        <v>7.5899999999999995E-2</v>
      </c>
      <c r="U341">
        <v>2.0000000000000001E-4</v>
      </c>
    </row>
    <row r="342" spans="1:21" x14ac:dyDescent="0.25">
      <c r="A342" t="s">
        <v>41</v>
      </c>
      <c r="B342" s="8">
        <v>43473.481944444444</v>
      </c>
      <c r="C342" s="1">
        <v>2.0799999999999999E-2</v>
      </c>
      <c r="D342" s="4">
        <f t="shared" si="22"/>
        <v>1139.5625</v>
      </c>
      <c r="E342" s="4">
        <f t="shared" si="24"/>
        <v>0.22702900000000001</v>
      </c>
      <c r="F342" s="11">
        <f t="shared" si="25"/>
        <v>0.23702900000000002</v>
      </c>
      <c r="G342" s="4">
        <f t="shared" si="23"/>
        <v>23.7029</v>
      </c>
      <c r="H342" t="s">
        <v>9</v>
      </c>
      <c r="I342" t="s">
        <v>77</v>
      </c>
      <c r="J342">
        <v>1.2500000000000001E-2</v>
      </c>
      <c r="K342">
        <v>5.0099999999999999E-2</v>
      </c>
      <c r="L342">
        <v>7.4999999999999997E-2</v>
      </c>
      <c r="M342">
        <v>9.9199999999999997E-2</v>
      </c>
      <c r="N342" t="s">
        <v>118</v>
      </c>
      <c r="P342">
        <v>1.8000000000000001E-4</v>
      </c>
      <c r="Q342">
        <v>1.2500000000000001E-2</v>
      </c>
      <c r="R342">
        <v>5.0099999999999999E-2</v>
      </c>
      <c r="S342">
        <v>7.4999999999999997E-2</v>
      </c>
      <c r="T342">
        <v>9.9199999999999997E-2</v>
      </c>
      <c r="U342">
        <v>4.8999999999999998E-5</v>
      </c>
    </row>
    <row r="343" spans="1:21" x14ac:dyDescent="0.25">
      <c r="A343" t="s">
        <v>41</v>
      </c>
      <c r="B343" s="8">
        <v>43481.475694444445</v>
      </c>
      <c r="C343" s="1">
        <v>8.199999999999999E-3</v>
      </c>
      <c r="D343" s="4">
        <f t="shared" si="22"/>
        <v>2173.7804878048782</v>
      </c>
      <c r="E343" s="4">
        <f t="shared" si="24"/>
        <v>0.16824999999999998</v>
      </c>
      <c r="F343" s="11">
        <f t="shared" si="25"/>
        <v>0.17824999999999999</v>
      </c>
      <c r="G343" s="4">
        <f t="shared" si="23"/>
        <v>17.824999999999999</v>
      </c>
      <c r="H343" t="s">
        <v>9</v>
      </c>
      <c r="I343" t="s">
        <v>63</v>
      </c>
      <c r="J343">
        <v>1.23E-2</v>
      </c>
      <c r="K343">
        <v>6.4299999999999996E-2</v>
      </c>
      <c r="L343">
        <v>3.7699999999999997E-2</v>
      </c>
      <c r="M343">
        <v>6.3700000000000007E-2</v>
      </c>
      <c r="N343">
        <v>1E-4</v>
      </c>
      <c r="P343">
        <v>1.4999999999999999E-4</v>
      </c>
      <c r="Q343">
        <v>1.23E-2</v>
      </c>
      <c r="R343">
        <v>6.4299999999999996E-2</v>
      </c>
      <c r="S343">
        <v>3.7699999999999997E-2</v>
      </c>
      <c r="T343">
        <v>6.3700000000000007E-2</v>
      </c>
      <c r="U343">
        <v>1E-4</v>
      </c>
    </row>
    <row r="344" spans="1:21" x14ac:dyDescent="0.25">
      <c r="A344" t="s">
        <v>41</v>
      </c>
      <c r="B344" s="8">
        <v>43502.472222222219</v>
      </c>
      <c r="C344" s="1">
        <v>3.7000000000000002E-3</v>
      </c>
      <c r="D344" s="4">
        <f t="shared" si="22"/>
        <v>4199.8378378378375</v>
      </c>
      <c r="E344" s="4">
        <f t="shared" si="24"/>
        <v>0.145394</v>
      </c>
      <c r="F344" s="11">
        <f t="shared" si="25"/>
        <v>0.155394</v>
      </c>
      <c r="G344" s="4">
        <f t="shared" si="23"/>
        <v>15.539400000000001</v>
      </c>
      <c r="H344" t="s">
        <v>9</v>
      </c>
      <c r="I344" t="s">
        <v>55</v>
      </c>
      <c r="J344">
        <v>9.9399999999999992E-3</v>
      </c>
      <c r="K344">
        <v>5.4899999999999997E-2</v>
      </c>
      <c r="L344">
        <v>2.9700000000000001E-2</v>
      </c>
      <c r="M344">
        <v>6.0699999999999997E-2</v>
      </c>
      <c r="N344" t="s">
        <v>102</v>
      </c>
      <c r="P344">
        <v>1.2E-4</v>
      </c>
      <c r="Q344">
        <v>9.9399999999999992E-3</v>
      </c>
      <c r="R344">
        <v>5.4899999999999997E-2</v>
      </c>
      <c r="S344">
        <v>2.9700000000000001E-2</v>
      </c>
      <c r="T344">
        <v>6.0699999999999997E-2</v>
      </c>
      <c r="U344">
        <v>3.4E-5</v>
      </c>
    </row>
    <row r="345" spans="1:21" x14ac:dyDescent="0.25">
      <c r="A345" t="s">
        <v>41</v>
      </c>
      <c r="B345" s="8">
        <v>43521.505555555559</v>
      </c>
      <c r="C345" s="1">
        <v>1.03E-2</v>
      </c>
      <c r="D345" s="4">
        <f t="shared" si="22"/>
        <v>1777.1728155339804</v>
      </c>
      <c r="E345" s="4">
        <f t="shared" si="24"/>
        <v>0.17304879999999997</v>
      </c>
      <c r="F345" s="11">
        <f t="shared" si="25"/>
        <v>0.18304879999999998</v>
      </c>
      <c r="G345" s="4">
        <f t="shared" si="23"/>
        <v>18.304879999999997</v>
      </c>
      <c r="H345" t="s">
        <v>9</v>
      </c>
      <c r="I345" t="s">
        <v>53</v>
      </c>
      <c r="J345">
        <v>1.26E-2</v>
      </c>
      <c r="K345">
        <v>0.08</v>
      </c>
      <c r="L345">
        <v>3.4700000000000002E-2</v>
      </c>
      <c r="M345">
        <v>5.5500000000000001E-2</v>
      </c>
      <c r="N345">
        <v>7.8800000000000004E-5</v>
      </c>
      <c r="P345">
        <v>1.7000000000000001E-4</v>
      </c>
      <c r="Q345">
        <v>1.26E-2</v>
      </c>
      <c r="R345">
        <v>0.08</v>
      </c>
      <c r="S345">
        <v>3.4700000000000002E-2</v>
      </c>
      <c r="T345">
        <v>5.5500000000000001E-2</v>
      </c>
      <c r="U345">
        <v>7.8800000000000004E-5</v>
      </c>
    </row>
    <row r="346" spans="1:21" x14ac:dyDescent="0.25">
      <c r="A346" t="s">
        <v>41</v>
      </c>
      <c r="B346" s="8">
        <v>43535.529861111114</v>
      </c>
      <c r="C346" s="1">
        <v>5.8999999999999999E-3</v>
      </c>
      <c r="D346" s="4">
        <f t="shared" si="22"/>
        <v>7585.9322033898306</v>
      </c>
      <c r="E346" s="4">
        <f t="shared" si="24"/>
        <v>0.43756999999999996</v>
      </c>
      <c r="F346" s="11">
        <f t="shared" si="25"/>
        <v>0.44756999999999997</v>
      </c>
      <c r="G346" s="4">
        <f t="shared" si="23"/>
        <v>44.756999999999998</v>
      </c>
      <c r="H346" t="s">
        <v>9</v>
      </c>
      <c r="I346" t="s">
        <v>66</v>
      </c>
      <c r="J346">
        <v>3.8600000000000002E-2</v>
      </c>
      <c r="K346">
        <v>0.20799999999999999</v>
      </c>
      <c r="L346">
        <v>7.22E-2</v>
      </c>
      <c r="M346">
        <v>0.124</v>
      </c>
      <c r="N346">
        <v>4.6100000000000004E-3</v>
      </c>
      <c r="P346">
        <v>1.6000000000000001E-4</v>
      </c>
      <c r="Q346">
        <v>3.8600000000000002E-2</v>
      </c>
      <c r="R346">
        <v>0.20799999999999999</v>
      </c>
      <c r="S346">
        <v>7.22E-2</v>
      </c>
      <c r="T346">
        <v>0.124</v>
      </c>
      <c r="U346">
        <v>4.6100000000000004E-3</v>
      </c>
    </row>
    <row r="347" spans="1:21" x14ac:dyDescent="0.25">
      <c r="A347" t="s">
        <v>41</v>
      </c>
      <c r="B347" s="8">
        <v>43551.474305555559</v>
      </c>
      <c r="C347" s="1">
        <v>7.8000000000000005E-3</v>
      </c>
      <c r="D347" s="4">
        <f t="shared" si="22"/>
        <v>6467.6923076923076</v>
      </c>
      <c r="E347" s="4">
        <f t="shared" si="24"/>
        <v>0.49448000000000003</v>
      </c>
      <c r="F347" s="11">
        <f t="shared" si="25"/>
        <v>0.50448000000000004</v>
      </c>
      <c r="G347" s="4">
        <f t="shared" si="23"/>
        <v>50.448</v>
      </c>
      <c r="H347" t="s">
        <v>9</v>
      </c>
      <c r="I347" t="s">
        <v>66</v>
      </c>
      <c r="J347">
        <v>4.7E-2</v>
      </c>
      <c r="K347">
        <v>0.23300000000000001</v>
      </c>
      <c r="L347">
        <v>0.10299999999999999</v>
      </c>
      <c r="M347">
        <v>0.11700000000000001</v>
      </c>
      <c r="N347">
        <v>4.3200000000000001E-3</v>
      </c>
      <c r="P347">
        <v>1.6000000000000001E-4</v>
      </c>
      <c r="Q347">
        <v>4.7E-2</v>
      </c>
      <c r="R347">
        <v>0.23300000000000001</v>
      </c>
      <c r="S347">
        <v>0.10299999999999999</v>
      </c>
      <c r="T347">
        <v>0.11700000000000001</v>
      </c>
      <c r="U347">
        <v>4.3200000000000001E-3</v>
      </c>
    </row>
    <row r="348" spans="1:21" x14ac:dyDescent="0.25">
      <c r="A348" t="s">
        <v>41</v>
      </c>
      <c r="B348" s="8">
        <v>43557.478472222225</v>
      </c>
      <c r="C348" s="1">
        <v>6.9999999999999993E-3</v>
      </c>
      <c r="D348" s="4">
        <f t="shared" si="22"/>
        <v>5823.0000000000009</v>
      </c>
      <c r="E348" s="4">
        <f t="shared" si="24"/>
        <v>0.39761000000000002</v>
      </c>
      <c r="F348" s="11">
        <f t="shared" si="25"/>
        <v>0.40761000000000003</v>
      </c>
      <c r="G348" s="4">
        <f t="shared" si="23"/>
        <v>40.761000000000003</v>
      </c>
      <c r="H348" t="s">
        <v>9</v>
      </c>
      <c r="I348" t="s">
        <v>66</v>
      </c>
      <c r="J348">
        <v>3.9899999999999998E-2</v>
      </c>
      <c r="K348">
        <v>0.19</v>
      </c>
      <c r="L348">
        <v>7.7899999999999997E-2</v>
      </c>
      <c r="M348">
        <v>9.4299999999999995E-2</v>
      </c>
      <c r="N348">
        <v>5.3499999999999997E-3</v>
      </c>
      <c r="P348">
        <v>1.6000000000000001E-4</v>
      </c>
      <c r="Q348">
        <v>3.9899999999999998E-2</v>
      </c>
      <c r="R348">
        <v>0.19</v>
      </c>
      <c r="S348">
        <v>7.7899999999999997E-2</v>
      </c>
      <c r="T348">
        <v>9.4299999999999995E-2</v>
      </c>
      <c r="U348">
        <v>5.3499999999999997E-3</v>
      </c>
    </row>
    <row r="349" spans="1:21" x14ac:dyDescent="0.25">
      <c r="A349" t="s">
        <v>41</v>
      </c>
      <c r="B349" s="8">
        <v>43578.663888888892</v>
      </c>
      <c r="C349" s="1">
        <v>7.8000000000000005E-3</v>
      </c>
      <c r="D349" s="4">
        <f t="shared" si="22"/>
        <v>6620.2179487179474</v>
      </c>
      <c r="E349" s="4">
        <f t="shared" si="24"/>
        <v>0.50637699999999997</v>
      </c>
      <c r="F349" s="11">
        <f t="shared" si="25"/>
        <v>0.51637699999999997</v>
      </c>
      <c r="G349" s="4">
        <f t="shared" si="23"/>
        <v>51.637699999999995</v>
      </c>
      <c r="H349" t="s">
        <v>9</v>
      </c>
      <c r="I349" t="s">
        <v>53</v>
      </c>
      <c r="J349">
        <v>5.1499999999999997E-2</v>
      </c>
      <c r="K349">
        <v>0.224</v>
      </c>
      <c r="L349">
        <v>0.11700000000000001</v>
      </c>
      <c r="M349">
        <v>0.123</v>
      </c>
      <c r="N349">
        <v>7.0699999999999995E-4</v>
      </c>
      <c r="P349">
        <v>1.7000000000000001E-4</v>
      </c>
      <c r="Q349">
        <v>5.1499999999999997E-2</v>
      </c>
      <c r="R349">
        <v>0.224</v>
      </c>
      <c r="S349">
        <v>0.11700000000000001</v>
      </c>
      <c r="T349">
        <v>0.123</v>
      </c>
      <c r="U349">
        <v>7.0699999999999995E-4</v>
      </c>
    </row>
    <row r="350" spans="1:21" x14ac:dyDescent="0.25">
      <c r="A350" t="s">
        <v>42</v>
      </c>
      <c r="B350" s="8">
        <v>43048.52847222222</v>
      </c>
      <c r="C350" s="1">
        <v>1.3300000000000001E-2</v>
      </c>
      <c r="D350" s="4">
        <f t="shared" si="22"/>
        <v>779.4436090225563</v>
      </c>
      <c r="E350" s="4">
        <f t="shared" si="24"/>
        <v>9.3665999999999999E-2</v>
      </c>
      <c r="F350" s="11">
        <f t="shared" si="25"/>
        <v>0.10366599999999999</v>
      </c>
      <c r="G350" s="4">
        <f t="shared" si="23"/>
        <v>10.3666</v>
      </c>
      <c r="H350" t="s">
        <v>9</v>
      </c>
      <c r="I350" t="s">
        <v>56</v>
      </c>
      <c r="J350">
        <v>1.04E-2</v>
      </c>
      <c r="K350">
        <v>1.9699999999999999E-2</v>
      </c>
      <c r="L350">
        <v>1.06E-2</v>
      </c>
      <c r="M350">
        <v>6.2799999999999995E-2</v>
      </c>
      <c r="N350" t="s">
        <v>117</v>
      </c>
      <c r="P350">
        <v>1.2999999999999999E-4</v>
      </c>
      <c r="Q350">
        <v>1.04E-2</v>
      </c>
      <c r="R350">
        <v>1.9699999999999999E-2</v>
      </c>
      <c r="S350">
        <v>1.06E-2</v>
      </c>
      <c r="T350">
        <v>6.2799999999999995E-2</v>
      </c>
      <c r="U350">
        <v>3.6000000000000001E-5</v>
      </c>
    </row>
    <row r="351" spans="1:21" x14ac:dyDescent="0.25">
      <c r="A351" t="s">
        <v>42</v>
      </c>
      <c r="B351" s="8">
        <v>43060.54583333333</v>
      </c>
      <c r="C351" s="1">
        <v>1.8700000000000001E-2</v>
      </c>
      <c r="D351" s="4">
        <f t="shared" si="22"/>
        <v>3434.6096256684496</v>
      </c>
      <c r="E351" s="4">
        <f t="shared" si="24"/>
        <v>0.63227200000000006</v>
      </c>
      <c r="F351" s="11">
        <f t="shared" si="25"/>
        <v>0.64227200000000007</v>
      </c>
      <c r="G351" s="4">
        <f t="shared" si="23"/>
        <v>64.227200000000011</v>
      </c>
      <c r="H351" t="s">
        <v>9</v>
      </c>
      <c r="I351" t="s">
        <v>78</v>
      </c>
      <c r="J351">
        <v>1.35E-2</v>
      </c>
      <c r="K351">
        <v>7.0900000000000005E-2</v>
      </c>
      <c r="L351">
        <v>1.7500000000000002E-2</v>
      </c>
      <c r="M351">
        <v>0.54</v>
      </c>
      <c r="N351" t="s">
        <v>119</v>
      </c>
      <c r="P351">
        <v>2.9E-4</v>
      </c>
      <c r="Q351">
        <v>1.35E-2</v>
      </c>
      <c r="R351">
        <v>7.0900000000000005E-2</v>
      </c>
      <c r="S351">
        <v>1.7500000000000002E-2</v>
      </c>
      <c r="T351">
        <v>0.54</v>
      </c>
      <c r="U351">
        <v>8.2000000000000001E-5</v>
      </c>
    </row>
    <row r="352" spans="1:21" x14ac:dyDescent="0.25">
      <c r="A352" t="s">
        <v>42</v>
      </c>
      <c r="B352" s="8">
        <v>43070.508333333331</v>
      </c>
      <c r="C352" s="1">
        <v>2.6099999999999998E-2</v>
      </c>
      <c r="D352" s="4">
        <f t="shared" si="22"/>
        <v>550.95440613026824</v>
      </c>
      <c r="E352" s="4">
        <f t="shared" si="24"/>
        <v>0.1337991</v>
      </c>
      <c r="F352" s="11">
        <f t="shared" si="25"/>
        <v>0.14379910000000001</v>
      </c>
      <c r="G352" s="4">
        <f t="shared" si="23"/>
        <v>14.379910000000001</v>
      </c>
      <c r="H352" t="s">
        <v>9</v>
      </c>
      <c r="I352" t="s">
        <v>56</v>
      </c>
      <c r="J352">
        <v>1.0200000000000001E-2</v>
      </c>
      <c r="K352">
        <v>4.5400000000000003E-2</v>
      </c>
      <c r="L352">
        <v>1.38E-2</v>
      </c>
      <c r="M352">
        <v>7.4200000000000002E-2</v>
      </c>
      <c r="N352">
        <v>6.9099999999999999E-5</v>
      </c>
      <c r="P352">
        <v>1.2999999999999999E-4</v>
      </c>
      <c r="Q352">
        <v>1.0200000000000001E-2</v>
      </c>
      <c r="R352">
        <v>4.5400000000000003E-2</v>
      </c>
      <c r="S352">
        <v>1.38E-2</v>
      </c>
      <c r="T352">
        <v>7.4200000000000002E-2</v>
      </c>
      <c r="U352">
        <v>6.9099999999999999E-5</v>
      </c>
    </row>
    <row r="353" spans="1:21" x14ac:dyDescent="0.25">
      <c r="A353" t="s">
        <v>42</v>
      </c>
      <c r="B353" s="8">
        <v>43091.513888888891</v>
      </c>
      <c r="C353" s="1">
        <v>4.5999999999999999E-2</v>
      </c>
      <c r="D353" s="4">
        <f t="shared" si="22"/>
        <v>524.08478260869572</v>
      </c>
      <c r="E353" s="4">
        <f t="shared" si="24"/>
        <v>0.23107900000000001</v>
      </c>
      <c r="F353" s="11">
        <f t="shared" si="25"/>
        <v>0.24107900000000002</v>
      </c>
      <c r="G353" s="4">
        <f t="shared" si="23"/>
        <v>24.107900000000001</v>
      </c>
      <c r="H353" t="s">
        <v>9</v>
      </c>
      <c r="I353" t="s">
        <v>54</v>
      </c>
      <c r="J353">
        <v>1.6799999999999999E-2</v>
      </c>
      <c r="K353">
        <v>4.2000000000000003E-2</v>
      </c>
      <c r="L353">
        <v>2.01E-2</v>
      </c>
      <c r="M353">
        <v>0.16200000000000001</v>
      </c>
      <c r="N353" t="s">
        <v>120</v>
      </c>
      <c r="P353">
        <v>1.3999999999999999E-4</v>
      </c>
      <c r="Q353">
        <v>1.6799999999999999E-2</v>
      </c>
      <c r="R353">
        <v>4.2000000000000003E-2</v>
      </c>
      <c r="S353">
        <v>2.01E-2</v>
      </c>
      <c r="T353">
        <v>0.16200000000000001</v>
      </c>
      <c r="U353">
        <v>3.8999999999999999E-5</v>
      </c>
    </row>
    <row r="354" spans="1:21" x14ac:dyDescent="0.25">
      <c r="A354" t="s">
        <v>42</v>
      </c>
      <c r="B354" s="8">
        <v>43102.536111111112</v>
      </c>
      <c r="C354" s="1">
        <v>2.1000000000000001E-2</v>
      </c>
      <c r="D354" s="4">
        <f t="shared" si="22"/>
        <v>1803.8857142857144</v>
      </c>
      <c r="E354" s="4">
        <f t="shared" si="24"/>
        <v>0.36881600000000003</v>
      </c>
      <c r="F354" s="11">
        <f t="shared" si="25"/>
        <v>0.37881600000000004</v>
      </c>
      <c r="G354" s="4">
        <f t="shared" si="23"/>
        <v>37.881600000000006</v>
      </c>
      <c r="H354" t="s">
        <v>9</v>
      </c>
      <c r="I354" t="s">
        <v>79</v>
      </c>
      <c r="J354">
        <v>1.9300000000000001E-2</v>
      </c>
      <c r="K354">
        <v>6.9199999999999998E-2</v>
      </c>
      <c r="L354">
        <v>1.78E-2</v>
      </c>
      <c r="M354">
        <v>0.27200000000000002</v>
      </c>
      <c r="N354">
        <v>1.26E-4</v>
      </c>
      <c r="P354">
        <v>3.8999999999999999E-4</v>
      </c>
      <c r="Q354">
        <v>1.9300000000000001E-2</v>
      </c>
      <c r="R354">
        <v>6.9199999999999998E-2</v>
      </c>
      <c r="S354">
        <v>1.78E-2</v>
      </c>
      <c r="T354">
        <v>0.27200000000000002</v>
      </c>
      <c r="U354">
        <v>1.26E-4</v>
      </c>
    </row>
    <row r="355" spans="1:21" x14ac:dyDescent="0.25">
      <c r="A355" t="s">
        <v>42</v>
      </c>
      <c r="B355" s="8">
        <v>43116.476388888892</v>
      </c>
      <c r="C355" s="1">
        <v>1.52E-2</v>
      </c>
      <c r="D355" s="4">
        <f t="shared" si="22"/>
        <v>1412.1184210526314</v>
      </c>
      <c r="E355" s="4">
        <f t="shared" si="24"/>
        <v>0.20464199999999999</v>
      </c>
      <c r="F355" s="11">
        <f t="shared" si="25"/>
        <v>0.214642</v>
      </c>
      <c r="G355" s="4">
        <f t="shared" si="23"/>
        <v>21.464199999999998</v>
      </c>
      <c r="H355" t="s">
        <v>9</v>
      </c>
      <c r="I355">
        <v>4.5199999999999998E-4</v>
      </c>
      <c r="J355">
        <v>9.3100000000000006E-3</v>
      </c>
      <c r="K355">
        <v>3.9100000000000003E-2</v>
      </c>
      <c r="L355">
        <v>8.6499999999999997E-3</v>
      </c>
      <c r="M355">
        <v>0.157</v>
      </c>
      <c r="N355" t="s">
        <v>56</v>
      </c>
      <c r="P355">
        <v>4.5199999999999998E-4</v>
      </c>
      <c r="Q355">
        <v>9.3100000000000006E-3</v>
      </c>
      <c r="R355">
        <v>3.9100000000000003E-2</v>
      </c>
      <c r="S355">
        <v>8.6499999999999997E-3</v>
      </c>
      <c r="T355">
        <v>0.157</v>
      </c>
      <c r="U355">
        <v>1.2999999999999999E-4</v>
      </c>
    </row>
    <row r="356" spans="1:21" x14ac:dyDescent="0.25">
      <c r="A356" t="s">
        <v>42</v>
      </c>
      <c r="B356" s="8">
        <v>43129.566666666666</v>
      </c>
      <c r="C356" s="1">
        <v>1.9099999999999999E-2</v>
      </c>
      <c r="D356" s="4">
        <f t="shared" si="22"/>
        <v>3746.7015706806283</v>
      </c>
      <c r="E356" s="4">
        <f t="shared" si="24"/>
        <v>0.70562000000000002</v>
      </c>
      <c r="F356" s="11">
        <f t="shared" si="25"/>
        <v>0.71562000000000003</v>
      </c>
      <c r="G356" s="4">
        <f t="shared" si="23"/>
        <v>71.561999999999998</v>
      </c>
      <c r="H356" t="s">
        <v>9</v>
      </c>
      <c r="I356" t="s">
        <v>65</v>
      </c>
      <c r="J356">
        <v>2.5899999999999999E-2</v>
      </c>
      <c r="K356">
        <v>0.11700000000000001</v>
      </c>
      <c r="L356">
        <v>3.6200000000000003E-2</v>
      </c>
      <c r="M356">
        <v>0.53500000000000003</v>
      </c>
      <c r="N356" t="s">
        <v>121</v>
      </c>
      <c r="P356">
        <v>1.1999999999999999E-3</v>
      </c>
      <c r="Q356">
        <v>2.5899999999999999E-2</v>
      </c>
      <c r="R356">
        <v>0.11700000000000001</v>
      </c>
      <c r="S356">
        <v>3.6200000000000003E-2</v>
      </c>
      <c r="T356">
        <v>0.53500000000000003</v>
      </c>
      <c r="U356">
        <v>3.2000000000000003E-4</v>
      </c>
    </row>
    <row r="357" spans="1:21" x14ac:dyDescent="0.25">
      <c r="A357" t="s">
        <v>42</v>
      </c>
      <c r="B357" s="8">
        <v>43154.549305555556</v>
      </c>
      <c r="C357" s="1">
        <v>2.2000000000000002E-2</v>
      </c>
      <c r="D357" s="4">
        <f t="shared" si="22"/>
        <v>4923.8181818181811</v>
      </c>
      <c r="E357" s="4">
        <f t="shared" si="24"/>
        <v>1.07324</v>
      </c>
      <c r="F357" s="11">
        <f t="shared" si="25"/>
        <v>1.08324</v>
      </c>
      <c r="G357" s="4">
        <f t="shared" si="23"/>
        <v>108.324</v>
      </c>
      <c r="H357" t="s">
        <v>9</v>
      </c>
      <c r="I357" t="s">
        <v>54</v>
      </c>
      <c r="J357">
        <v>1.11E-2</v>
      </c>
      <c r="K357">
        <v>0.115</v>
      </c>
      <c r="L357">
        <v>1.26E-2</v>
      </c>
      <c r="M357">
        <v>0.94399999999999995</v>
      </c>
      <c r="N357" t="s">
        <v>122</v>
      </c>
      <c r="P357">
        <v>1.3999999999999999E-4</v>
      </c>
      <c r="Q357">
        <v>1.11E-2</v>
      </c>
      <c r="R357">
        <v>0.115</v>
      </c>
      <c r="S357">
        <v>1.26E-2</v>
      </c>
      <c r="T357">
        <v>0.94399999999999995</v>
      </c>
      <c r="U357">
        <v>4.0000000000000002E-4</v>
      </c>
    </row>
    <row r="358" spans="1:21" x14ac:dyDescent="0.25">
      <c r="A358" t="s">
        <v>42</v>
      </c>
      <c r="B358" s="8">
        <v>43165.491666666669</v>
      </c>
      <c r="C358" s="1">
        <v>2.0899999999999998E-2</v>
      </c>
      <c r="D358" s="4">
        <f t="shared" si="22"/>
        <v>265966.98564593302</v>
      </c>
      <c r="E358" s="4">
        <f t="shared" si="24"/>
        <v>55.577100000000002</v>
      </c>
      <c r="F358" s="11">
        <f t="shared" si="25"/>
        <v>55.5871</v>
      </c>
      <c r="G358" s="4">
        <f t="shared" si="23"/>
        <v>5558.71</v>
      </c>
      <c r="H358" t="s">
        <v>9</v>
      </c>
      <c r="I358" t="s">
        <v>80</v>
      </c>
      <c r="J358">
        <v>0.34799999999999998</v>
      </c>
      <c r="K358">
        <v>4.84</v>
      </c>
      <c r="L358" t="s">
        <v>90</v>
      </c>
      <c r="M358">
        <v>50.1</v>
      </c>
      <c r="N358" t="s">
        <v>123</v>
      </c>
      <c r="P358">
        <v>1.4999999999999999E-2</v>
      </c>
      <c r="Q358">
        <v>0.34799999999999998</v>
      </c>
      <c r="R358">
        <v>4.84</v>
      </c>
      <c r="S358">
        <v>0.28000000000000003</v>
      </c>
      <c r="T358">
        <v>50.1</v>
      </c>
      <c r="U358">
        <v>4.1000000000000003E-3</v>
      </c>
    </row>
    <row r="359" spans="1:21" x14ac:dyDescent="0.25">
      <c r="A359" t="s">
        <v>42</v>
      </c>
      <c r="B359" s="8">
        <v>43182.501388888886</v>
      </c>
      <c r="C359" s="1">
        <v>2.0899999999999998E-2</v>
      </c>
      <c r="D359" s="4">
        <f t="shared" si="22"/>
        <v>7452.5837320574165</v>
      </c>
      <c r="E359" s="4">
        <f t="shared" si="24"/>
        <v>1.5475899999999998</v>
      </c>
      <c r="F359" s="11">
        <f t="shared" si="25"/>
        <v>1.5575899999999998</v>
      </c>
      <c r="G359" s="4">
        <f t="shared" si="23"/>
        <v>155.75899999999999</v>
      </c>
      <c r="H359" t="s">
        <v>9</v>
      </c>
      <c r="I359" t="s">
        <v>81</v>
      </c>
      <c r="J359">
        <v>3.5799999999999998E-2</v>
      </c>
      <c r="K359">
        <v>0.502</v>
      </c>
      <c r="L359">
        <v>2.8000000000000001E-2</v>
      </c>
      <c r="M359">
        <v>0.99</v>
      </c>
      <c r="N359" t="s">
        <v>79</v>
      </c>
      <c r="P359">
        <v>1.4E-3</v>
      </c>
      <c r="Q359">
        <v>3.5799999999999998E-2</v>
      </c>
      <c r="R359">
        <v>0.502</v>
      </c>
      <c r="S359">
        <v>2.8000000000000001E-2</v>
      </c>
      <c r="T359">
        <v>0.99</v>
      </c>
      <c r="U359">
        <v>3.8999999999999999E-4</v>
      </c>
    </row>
    <row r="360" spans="1:21" x14ac:dyDescent="0.25">
      <c r="A360" t="s">
        <v>42</v>
      </c>
      <c r="B360" s="8">
        <v>43194.489583333336</v>
      </c>
      <c r="C360" s="1">
        <v>1.8700000000000001E-2</v>
      </c>
      <c r="D360" s="4">
        <f t="shared" si="22"/>
        <v>988.88770053475935</v>
      </c>
      <c r="E360" s="4">
        <f t="shared" si="24"/>
        <v>0.17492199999999999</v>
      </c>
      <c r="F360" s="11">
        <f t="shared" si="25"/>
        <v>0.184922</v>
      </c>
      <c r="G360" s="4">
        <f t="shared" si="23"/>
        <v>18.4922</v>
      </c>
      <c r="H360" t="s">
        <v>9</v>
      </c>
      <c r="I360" t="s">
        <v>54</v>
      </c>
      <c r="J360">
        <v>1.2E-2</v>
      </c>
      <c r="K360">
        <v>5.6000000000000001E-2</v>
      </c>
      <c r="L360">
        <v>1.26E-2</v>
      </c>
      <c r="M360">
        <v>0.104</v>
      </c>
      <c r="N360">
        <v>1.8200000000000001E-4</v>
      </c>
      <c r="P360">
        <v>1.3999999999999999E-4</v>
      </c>
      <c r="Q360">
        <v>1.2E-2</v>
      </c>
      <c r="R360">
        <v>5.6000000000000001E-2</v>
      </c>
      <c r="S360">
        <v>1.26E-2</v>
      </c>
      <c r="T360">
        <v>0.104</v>
      </c>
      <c r="U360">
        <v>1.8200000000000001E-4</v>
      </c>
    </row>
    <row r="361" spans="1:21" x14ac:dyDescent="0.25">
      <c r="A361" t="s">
        <v>42</v>
      </c>
      <c r="B361" s="8">
        <v>43208.489583333336</v>
      </c>
      <c r="C361" s="1">
        <v>1.9400000000000001E-2</v>
      </c>
      <c r="D361" s="4">
        <f t="shared" si="22"/>
        <v>798.45876288659792</v>
      </c>
      <c r="E361" s="4">
        <f t="shared" si="24"/>
        <v>0.144901</v>
      </c>
      <c r="F361" s="11">
        <f t="shared" si="25"/>
        <v>0.15490100000000001</v>
      </c>
      <c r="G361" s="4">
        <f t="shared" si="23"/>
        <v>15.4901</v>
      </c>
      <c r="H361" t="s">
        <v>9</v>
      </c>
      <c r="I361" t="s">
        <v>63</v>
      </c>
      <c r="J361">
        <v>1.3299999999999999E-2</v>
      </c>
      <c r="K361">
        <v>4.4900000000000002E-2</v>
      </c>
      <c r="L361">
        <v>7.2300000000000003E-3</v>
      </c>
      <c r="M361">
        <v>8.9200000000000002E-2</v>
      </c>
      <c r="N361">
        <v>1.21E-4</v>
      </c>
      <c r="P361">
        <v>1.4999999999999999E-4</v>
      </c>
      <c r="Q361">
        <v>1.3299999999999999E-2</v>
      </c>
      <c r="R361">
        <v>4.4900000000000002E-2</v>
      </c>
      <c r="S361">
        <v>7.2300000000000003E-3</v>
      </c>
      <c r="T361">
        <v>8.9200000000000002E-2</v>
      </c>
      <c r="U361">
        <v>1.21E-4</v>
      </c>
    </row>
    <row r="362" spans="1:21" x14ac:dyDescent="0.25">
      <c r="A362" t="s">
        <v>42</v>
      </c>
      <c r="B362" s="8">
        <v>43230.591666666667</v>
      </c>
      <c r="C362" s="1">
        <v>4.1999999999999997E-3</v>
      </c>
      <c r="D362" s="4">
        <f t="shared" si="22"/>
        <v>2136.5952380952381</v>
      </c>
      <c r="E362" s="4">
        <f t="shared" si="24"/>
        <v>7.9737000000000002E-2</v>
      </c>
      <c r="F362" s="11">
        <f t="shared" si="25"/>
        <v>8.9736999999999997E-2</v>
      </c>
      <c r="G362" s="4">
        <f t="shared" si="23"/>
        <v>8.9736999999999991</v>
      </c>
      <c r="H362" t="s">
        <v>9</v>
      </c>
      <c r="I362" t="s">
        <v>56</v>
      </c>
      <c r="J362">
        <v>9.5099999999999994E-3</v>
      </c>
      <c r="K362">
        <v>1.9699999999999999E-2</v>
      </c>
      <c r="L362">
        <v>1.01E-2</v>
      </c>
      <c r="M362">
        <v>0.05</v>
      </c>
      <c r="N362">
        <v>2.9700000000000001E-4</v>
      </c>
      <c r="P362">
        <v>1.2999999999999999E-4</v>
      </c>
      <c r="Q362">
        <v>9.5099999999999994E-3</v>
      </c>
      <c r="R362">
        <v>1.9699999999999999E-2</v>
      </c>
      <c r="S362">
        <v>1.01E-2</v>
      </c>
      <c r="T362">
        <v>0.05</v>
      </c>
      <c r="U362">
        <v>2.9700000000000001E-4</v>
      </c>
    </row>
    <row r="363" spans="1:21" x14ac:dyDescent="0.25">
      <c r="A363" t="s">
        <v>42</v>
      </c>
      <c r="B363" s="8">
        <v>43243.49722222222</v>
      </c>
      <c r="C363" s="1">
        <v>2.0499999999999997E-2</v>
      </c>
      <c r="D363" s="4">
        <f t="shared" si="22"/>
        <v>856.7365853658539</v>
      </c>
      <c r="E363" s="4">
        <f t="shared" si="24"/>
        <v>0.165631</v>
      </c>
      <c r="F363" s="11">
        <f t="shared" si="25"/>
        <v>0.17563100000000001</v>
      </c>
      <c r="G363" s="4">
        <f t="shared" si="23"/>
        <v>17.563100000000002</v>
      </c>
      <c r="H363" t="s">
        <v>9</v>
      </c>
      <c r="I363" t="s">
        <v>77</v>
      </c>
      <c r="J363">
        <v>1.7100000000000001E-2</v>
      </c>
      <c r="K363">
        <v>4.5999999999999999E-2</v>
      </c>
      <c r="L363">
        <v>1.23E-2</v>
      </c>
      <c r="M363">
        <v>0.1</v>
      </c>
      <c r="N363" t="s">
        <v>124</v>
      </c>
      <c r="P363">
        <v>1.8000000000000001E-4</v>
      </c>
      <c r="Q363">
        <v>1.7100000000000001E-2</v>
      </c>
      <c r="R363">
        <v>4.5999999999999999E-2</v>
      </c>
      <c r="S363">
        <v>1.23E-2</v>
      </c>
      <c r="T363">
        <v>0.1</v>
      </c>
      <c r="U363">
        <v>5.1E-5</v>
      </c>
    </row>
    <row r="364" spans="1:21" x14ac:dyDescent="0.25">
      <c r="A364" t="s">
        <v>42</v>
      </c>
      <c r="B364" s="8">
        <v>43265.477777777778</v>
      </c>
      <c r="C364" s="1">
        <v>1.72E-2</v>
      </c>
      <c r="D364" s="4">
        <f t="shared" si="22"/>
        <v>736.43023255813944</v>
      </c>
      <c r="E364" s="4">
        <f t="shared" si="24"/>
        <v>0.11666600000000001</v>
      </c>
      <c r="F364" s="11">
        <f t="shared" si="25"/>
        <v>0.126666</v>
      </c>
      <c r="G364" s="4">
        <f t="shared" si="23"/>
        <v>12.666599999999999</v>
      </c>
      <c r="H364" t="s">
        <v>9</v>
      </c>
      <c r="I364" t="s">
        <v>56</v>
      </c>
      <c r="J364">
        <v>1.2E-2</v>
      </c>
      <c r="K364">
        <v>2.5999999999999999E-2</v>
      </c>
      <c r="L364">
        <v>1.4500000000000001E-2</v>
      </c>
      <c r="M364">
        <v>7.3999999999999996E-2</v>
      </c>
      <c r="N364" t="s">
        <v>117</v>
      </c>
      <c r="P364">
        <v>1.2999999999999999E-4</v>
      </c>
      <c r="Q364">
        <v>1.2E-2</v>
      </c>
      <c r="R364">
        <v>2.5999999999999999E-2</v>
      </c>
      <c r="S364">
        <v>1.4500000000000001E-2</v>
      </c>
      <c r="T364">
        <v>7.3999999999999996E-2</v>
      </c>
      <c r="U364">
        <v>3.6000000000000001E-5</v>
      </c>
    </row>
    <row r="365" spans="1:21" x14ac:dyDescent="0.25">
      <c r="A365" t="s">
        <v>42</v>
      </c>
      <c r="B365" s="8">
        <v>43272.479166666664</v>
      </c>
      <c r="C365" s="1">
        <v>2.4E-2</v>
      </c>
      <c r="D365" s="4">
        <f t="shared" si="22"/>
        <v>520.94416666666666</v>
      </c>
      <c r="E365" s="4">
        <f t="shared" si="24"/>
        <v>0.11502659999999999</v>
      </c>
      <c r="F365" s="11">
        <f t="shared" si="25"/>
        <v>0.12502659999999999</v>
      </c>
      <c r="G365" s="4">
        <f t="shared" si="23"/>
        <v>12.502659999999999</v>
      </c>
      <c r="H365" t="s">
        <v>9</v>
      </c>
      <c r="I365" t="s">
        <v>56</v>
      </c>
      <c r="J365">
        <v>1.2200000000000001E-2</v>
      </c>
      <c r="K365">
        <v>3.3000000000000002E-2</v>
      </c>
      <c r="L365">
        <v>8.6199999999999992E-3</v>
      </c>
      <c r="M365">
        <v>7.0999999999999994E-2</v>
      </c>
      <c r="N365">
        <v>7.6600000000000005E-5</v>
      </c>
      <c r="P365">
        <v>1.2999999999999999E-4</v>
      </c>
      <c r="Q365">
        <v>1.2200000000000001E-2</v>
      </c>
      <c r="R365">
        <v>3.3000000000000002E-2</v>
      </c>
      <c r="S365">
        <v>8.6199999999999992E-3</v>
      </c>
      <c r="T365">
        <v>7.0999999999999994E-2</v>
      </c>
      <c r="U365">
        <v>7.6600000000000005E-5</v>
      </c>
    </row>
    <row r="366" spans="1:21" x14ac:dyDescent="0.25">
      <c r="A366" t="s">
        <v>42</v>
      </c>
      <c r="B366" s="8">
        <v>43285.505555555559</v>
      </c>
      <c r="C366" s="1">
        <v>1.6799999999999999E-2</v>
      </c>
      <c r="D366" s="4">
        <f t="shared" si="22"/>
        <v>853.32083333333321</v>
      </c>
      <c r="E366" s="4">
        <f t="shared" si="24"/>
        <v>0.13335789999999997</v>
      </c>
      <c r="F366" s="11">
        <f t="shared" si="25"/>
        <v>0.14335789999999998</v>
      </c>
      <c r="G366" s="4">
        <f t="shared" si="23"/>
        <v>14.335789999999998</v>
      </c>
      <c r="H366" t="s">
        <v>9</v>
      </c>
      <c r="I366" t="s">
        <v>66</v>
      </c>
      <c r="J366">
        <v>1.32E-2</v>
      </c>
      <c r="K366">
        <v>2.3699999999999999E-2</v>
      </c>
      <c r="L366">
        <v>9.2200000000000008E-3</v>
      </c>
      <c r="M366">
        <v>9.7000000000000003E-2</v>
      </c>
      <c r="N366">
        <v>7.7899999999999996E-5</v>
      </c>
      <c r="P366">
        <v>1.6000000000000001E-4</v>
      </c>
      <c r="Q366">
        <v>1.32E-2</v>
      </c>
      <c r="R366">
        <v>2.3699999999999999E-2</v>
      </c>
      <c r="S366">
        <v>9.2200000000000008E-3</v>
      </c>
      <c r="T366">
        <v>9.7000000000000003E-2</v>
      </c>
      <c r="U366">
        <v>7.7899999999999996E-5</v>
      </c>
    </row>
    <row r="367" spans="1:21" x14ac:dyDescent="0.25">
      <c r="A367" t="s">
        <v>42</v>
      </c>
      <c r="B367" s="8">
        <v>43300.526388888888</v>
      </c>
      <c r="C367" s="1">
        <v>1.8200000000000001E-2</v>
      </c>
      <c r="D367" s="4">
        <f t="shared" si="22"/>
        <v>674.02747252747247</v>
      </c>
      <c r="E367" s="4">
        <f t="shared" si="24"/>
        <v>0.11267300000000001</v>
      </c>
      <c r="F367" s="11">
        <f t="shared" si="25"/>
        <v>0.122673</v>
      </c>
      <c r="G367" s="4">
        <f t="shared" si="23"/>
        <v>12.267300000000001</v>
      </c>
      <c r="H367" t="s">
        <v>9</v>
      </c>
      <c r="I367" t="s">
        <v>63</v>
      </c>
      <c r="J367">
        <v>1.14E-2</v>
      </c>
      <c r="K367">
        <v>3.2800000000000003E-2</v>
      </c>
      <c r="L367">
        <v>1.0800000000000001E-2</v>
      </c>
      <c r="M367">
        <v>6.7400000000000002E-2</v>
      </c>
      <c r="N367">
        <v>1.2300000000000001E-4</v>
      </c>
      <c r="P367">
        <v>1.4999999999999999E-4</v>
      </c>
      <c r="Q367">
        <v>1.14E-2</v>
      </c>
      <c r="R367">
        <v>3.2800000000000003E-2</v>
      </c>
      <c r="S367">
        <v>1.0800000000000001E-2</v>
      </c>
      <c r="T367">
        <v>6.7400000000000002E-2</v>
      </c>
      <c r="U367">
        <v>1.2300000000000001E-4</v>
      </c>
    </row>
    <row r="368" spans="1:21" x14ac:dyDescent="0.25">
      <c r="A368" t="s">
        <v>42</v>
      </c>
      <c r="B368" s="8">
        <v>43321.634027777778</v>
      </c>
      <c r="C368" s="1">
        <v>1.32E-2</v>
      </c>
      <c r="D368" s="4">
        <f t="shared" si="22"/>
        <v>853.53787878787864</v>
      </c>
      <c r="E368" s="4">
        <f t="shared" si="24"/>
        <v>0.10266699999999999</v>
      </c>
      <c r="F368" s="11">
        <f t="shared" si="25"/>
        <v>0.11266699999999999</v>
      </c>
      <c r="G368" s="4">
        <f t="shared" si="23"/>
        <v>11.266699999999998</v>
      </c>
      <c r="H368" t="s">
        <v>9</v>
      </c>
      <c r="I368" t="s">
        <v>54</v>
      </c>
      <c r="J368">
        <v>9.4900000000000002E-3</v>
      </c>
      <c r="K368">
        <v>2.86E-2</v>
      </c>
      <c r="L368">
        <v>1.55E-2</v>
      </c>
      <c r="M368">
        <v>5.8799999999999998E-2</v>
      </c>
      <c r="N368">
        <v>1.37E-4</v>
      </c>
      <c r="P368">
        <v>1.3999999999999999E-4</v>
      </c>
      <c r="Q368">
        <v>9.4900000000000002E-3</v>
      </c>
      <c r="R368">
        <v>2.86E-2</v>
      </c>
      <c r="S368">
        <v>1.55E-2</v>
      </c>
      <c r="T368">
        <v>5.8799999999999998E-2</v>
      </c>
      <c r="U368">
        <v>1.37E-4</v>
      </c>
    </row>
    <row r="369" spans="1:21" x14ac:dyDescent="0.25">
      <c r="A369" t="s">
        <v>42</v>
      </c>
      <c r="B369" s="8">
        <v>43333.589583333334</v>
      </c>
      <c r="C369" s="1">
        <v>7.6E-3</v>
      </c>
      <c r="D369" s="4">
        <f t="shared" si="22"/>
        <v>2121.7763157894742</v>
      </c>
      <c r="E369" s="4">
        <f t="shared" si="24"/>
        <v>0.15125500000000003</v>
      </c>
      <c r="F369" s="11">
        <f t="shared" si="25"/>
        <v>0.16125500000000004</v>
      </c>
      <c r="G369" s="4">
        <f t="shared" si="23"/>
        <v>16.125500000000002</v>
      </c>
      <c r="H369" t="s">
        <v>9</v>
      </c>
      <c r="I369" t="s">
        <v>63</v>
      </c>
      <c r="J369">
        <v>1.26E-2</v>
      </c>
      <c r="K369">
        <v>4.48E-2</v>
      </c>
      <c r="L369">
        <v>1.7100000000000001E-2</v>
      </c>
      <c r="M369">
        <v>8.6400000000000005E-2</v>
      </c>
      <c r="N369">
        <v>2.05E-4</v>
      </c>
      <c r="P369">
        <v>1.4999999999999999E-4</v>
      </c>
      <c r="Q369">
        <v>1.26E-2</v>
      </c>
      <c r="R369">
        <v>4.48E-2</v>
      </c>
      <c r="S369">
        <v>1.7100000000000001E-2</v>
      </c>
      <c r="T369">
        <v>8.6400000000000005E-2</v>
      </c>
      <c r="U369">
        <v>2.05E-4</v>
      </c>
    </row>
    <row r="370" spans="1:21" x14ac:dyDescent="0.25">
      <c r="A370" t="s">
        <v>42</v>
      </c>
      <c r="B370" s="8">
        <v>43348.683333333334</v>
      </c>
      <c r="C370" s="1">
        <v>5.3E-3</v>
      </c>
      <c r="D370" s="4">
        <f t="shared" si="22"/>
        <v>4244.2830188679245</v>
      </c>
      <c r="E370" s="4">
        <f t="shared" si="24"/>
        <v>0.214947</v>
      </c>
      <c r="F370" s="11">
        <f t="shared" si="25"/>
        <v>0.22494700000000001</v>
      </c>
      <c r="G370" s="4">
        <f t="shared" si="23"/>
        <v>22.494700000000002</v>
      </c>
      <c r="H370" t="s">
        <v>9</v>
      </c>
      <c r="I370" t="s">
        <v>55</v>
      </c>
      <c r="J370">
        <v>2.1000000000000001E-2</v>
      </c>
      <c r="K370">
        <v>3.9300000000000002E-2</v>
      </c>
      <c r="L370">
        <v>1.3299999999999999E-2</v>
      </c>
      <c r="M370">
        <v>0.151</v>
      </c>
      <c r="N370">
        <v>2.2699999999999999E-4</v>
      </c>
      <c r="P370">
        <v>1.2E-4</v>
      </c>
      <c r="Q370">
        <v>2.1000000000000001E-2</v>
      </c>
      <c r="R370">
        <v>3.9300000000000002E-2</v>
      </c>
      <c r="S370">
        <v>1.3299999999999999E-2</v>
      </c>
      <c r="T370">
        <v>0.151</v>
      </c>
      <c r="U370">
        <v>2.2699999999999999E-4</v>
      </c>
    </row>
    <row r="371" spans="1:21" x14ac:dyDescent="0.25">
      <c r="A371" t="s">
        <v>42</v>
      </c>
      <c r="B371" s="8">
        <v>43364.509027777778</v>
      </c>
      <c r="C371" s="1">
        <v>1.0700000000000001E-2</v>
      </c>
      <c r="D371" s="4">
        <f t="shared" si="22"/>
        <v>873.38317757009338</v>
      </c>
      <c r="E371" s="4">
        <f t="shared" si="24"/>
        <v>8.3452000000000012E-2</v>
      </c>
      <c r="F371" s="11">
        <f t="shared" si="25"/>
        <v>9.3452000000000007E-2</v>
      </c>
      <c r="G371" s="4">
        <f t="shared" si="23"/>
        <v>9.3452000000000002</v>
      </c>
      <c r="H371" t="s">
        <v>9</v>
      </c>
      <c r="I371" t="s">
        <v>56</v>
      </c>
      <c r="J371">
        <v>1.35E-2</v>
      </c>
      <c r="K371">
        <v>1.9599999999999999E-2</v>
      </c>
      <c r="L371">
        <v>7.1799999999999998E-3</v>
      </c>
      <c r="M371">
        <v>5.2900000000000003E-2</v>
      </c>
      <c r="N371">
        <v>1.4200000000000001E-4</v>
      </c>
      <c r="P371">
        <v>1.2999999999999999E-4</v>
      </c>
      <c r="Q371">
        <v>1.35E-2</v>
      </c>
      <c r="R371">
        <v>1.9599999999999999E-2</v>
      </c>
      <c r="S371">
        <v>7.1799999999999998E-3</v>
      </c>
      <c r="T371">
        <v>5.2900000000000003E-2</v>
      </c>
      <c r="U371">
        <v>1.4200000000000001E-4</v>
      </c>
    </row>
    <row r="372" spans="1:21" x14ac:dyDescent="0.25">
      <c r="A372" t="s">
        <v>42</v>
      </c>
      <c r="B372" s="8">
        <v>43376.580555555556</v>
      </c>
      <c r="C372" s="1">
        <v>9.300000000000001E-3</v>
      </c>
      <c r="D372" s="4">
        <f t="shared" si="22"/>
        <v>1096.305376344086</v>
      </c>
      <c r="E372" s="4">
        <f t="shared" si="24"/>
        <v>9.1956400000000021E-2</v>
      </c>
      <c r="F372" s="11">
        <f t="shared" si="25"/>
        <v>0.10195640000000002</v>
      </c>
      <c r="G372" s="4">
        <f t="shared" si="23"/>
        <v>10.195640000000001</v>
      </c>
      <c r="H372" t="s">
        <v>9</v>
      </c>
      <c r="I372" t="s">
        <v>55</v>
      </c>
      <c r="J372">
        <v>1.5699999999999999E-2</v>
      </c>
      <c r="K372">
        <v>2.3300000000000001E-2</v>
      </c>
      <c r="L372">
        <v>1.03E-2</v>
      </c>
      <c r="M372">
        <v>5.2499999999999998E-2</v>
      </c>
      <c r="N372">
        <v>3.6399999999999997E-5</v>
      </c>
      <c r="P372">
        <v>1.2E-4</v>
      </c>
      <c r="Q372">
        <v>1.5699999999999999E-2</v>
      </c>
      <c r="R372">
        <v>2.3300000000000001E-2</v>
      </c>
      <c r="S372">
        <v>1.03E-2</v>
      </c>
      <c r="T372">
        <v>5.2499999999999998E-2</v>
      </c>
      <c r="U372">
        <v>3.6399999999999997E-5</v>
      </c>
    </row>
    <row r="373" spans="1:21" x14ac:dyDescent="0.25">
      <c r="A373" t="s">
        <v>42</v>
      </c>
      <c r="B373" s="8">
        <v>43390.540972222225</v>
      </c>
      <c r="C373" s="1">
        <v>1.04E-2</v>
      </c>
      <c r="D373" s="4">
        <f t="shared" si="22"/>
        <v>1221.5384615384617</v>
      </c>
      <c r="E373" s="4">
        <f t="shared" si="24"/>
        <v>0.11704000000000002</v>
      </c>
      <c r="F373" s="11">
        <f t="shared" si="25"/>
        <v>0.12704000000000001</v>
      </c>
      <c r="G373" s="4">
        <f t="shared" si="23"/>
        <v>12.704000000000001</v>
      </c>
      <c r="H373" t="s">
        <v>9</v>
      </c>
      <c r="I373" t="s">
        <v>52</v>
      </c>
      <c r="J373">
        <v>1.6E-2</v>
      </c>
      <c r="K373">
        <v>3.5400000000000001E-2</v>
      </c>
      <c r="L373">
        <v>1.9599999999999999E-2</v>
      </c>
      <c r="M373">
        <v>5.5899999999999998E-2</v>
      </c>
      <c r="N373" t="s">
        <v>101</v>
      </c>
      <c r="P373">
        <v>1.1E-4</v>
      </c>
      <c r="Q373">
        <v>1.6E-2</v>
      </c>
      <c r="R373">
        <v>3.5400000000000001E-2</v>
      </c>
      <c r="S373">
        <v>1.9599999999999999E-2</v>
      </c>
      <c r="T373">
        <v>5.5899999999999998E-2</v>
      </c>
      <c r="U373">
        <v>3.0000000000000001E-5</v>
      </c>
    </row>
    <row r="374" spans="1:21" x14ac:dyDescent="0.25">
      <c r="A374" t="s">
        <v>42</v>
      </c>
      <c r="B374" s="8">
        <v>43410.470833333333</v>
      </c>
      <c r="C374" s="1">
        <v>3.49E-2</v>
      </c>
      <c r="D374" s="4">
        <f t="shared" si="22"/>
        <v>991.76217765042986</v>
      </c>
      <c r="E374" s="4">
        <f t="shared" si="24"/>
        <v>0.33612500000000001</v>
      </c>
      <c r="F374" s="11">
        <f t="shared" si="25"/>
        <v>0.34612500000000002</v>
      </c>
      <c r="G374" s="4">
        <f t="shared" si="23"/>
        <v>34.612500000000004</v>
      </c>
      <c r="H374" t="s">
        <v>9</v>
      </c>
      <c r="I374" t="s">
        <v>82</v>
      </c>
      <c r="J374">
        <v>3.2800000000000003E-2</v>
      </c>
      <c r="K374">
        <v>7.1499999999999994E-2</v>
      </c>
      <c r="L374">
        <v>3.4299999999999997E-2</v>
      </c>
      <c r="M374">
        <v>0.20699999999999999</v>
      </c>
      <c r="N374">
        <v>2.5500000000000002E-4</v>
      </c>
      <c r="P374">
        <v>2.7E-4</v>
      </c>
      <c r="Q374">
        <v>3.2800000000000003E-2</v>
      </c>
      <c r="R374">
        <v>7.1499999999999994E-2</v>
      </c>
      <c r="S374">
        <v>3.4299999999999997E-2</v>
      </c>
      <c r="T374">
        <v>0.20699999999999999</v>
      </c>
      <c r="U374">
        <v>2.5500000000000002E-4</v>
      </c>
    </row>
    <row r="375" spans="1:21" x14ac:dyDescent="0.25">
      <c r="A375" t="s">
        <v>42</v>
      </c>
      <c r="B375" s="8">
        <v>43423.481944444444</v>
      </c>
      <c r="C375" s="1">
        <v>2.5099999999999997E-2</v>
      </c>
      <c r="D375" s="4">
        <f t="shared" si="22"/>
        <v>584.84621513944228</v>
      </c>
      <c r="E375" s="4">
        <f t="shared" si="24"/>
        <v>0.13679639999999998</v>
      </c>
      <c r="F375" s="11">
        <f t="shared" si="25"/>
        <v>0.14679639999999999</v>
      </c>
      <c r="G375" s="4">
        <f t="shared" si="23"/>
        <v>14.679639999999999</v>
      </c>
      <c r="H375" t="s">
        <v>9</v>
      </c>
      <c r="I375" t="s">
        <v>63</v>
      </c>
      <c r="J375">
        <v>1.6299999999999999E-2</v>
      </c>
      <c r="K375">
        <v>3.0599999999999999E-2</v>
      </c>
      <c r="L375">
        <v>1.44E-2</v>
      </c>
      <c r="M375">
        <v>8.5300000000000001E-2</v>
      </c>
      <c r="N375">
        <v>4.6400000000000003E-5</v>
      </c>
      <c r="P375">
        <v>1.4999999999999999E-4</v>
      </c>
      <c r="Q375">
        <v>1.6299999999999999E-2</v>
      </c>
      <c r="R375">
        <v>3.0599999999999999E-2</v>
      </c>
      <c r="S375">
        <v>1.44E-2</v>
      </c>
      <c r="T375">
        <v>8.5300000000000001E-2</v>
      </c>
      <c r="U375">
        <v>4.6400000000000003E-5</v>
      </c>
    </row>
    <row r="376" spans="1:21" x14ac:dyDescent="0.25">
      <c r="A376" t="s">
        <v>42</v>
      </c>
      <c r="B376" s="8">
        <v>43437.498611111114</v>
      </c>
      <c r="C376" s="1">
        <v>2.5699999999999997E-2</v>
      </c>
      <c r="D376" s="4">
        <f t="shared" si="22"/>
        <v>755.53696498054489</v>
      </c>
      <c r="E376" s="4">
        <f t="shared" si="24"/>
        <v>0.184173</v>
      </c>
      <c r="F376" s="11">
        <f t="shared" si="25"/>
        <v>0.19417300000000001</v>
      </c>
      <c r="G376" s="4">
        <f t="shared" si="23"/>
        <v>19.417300000000001</v>
      </c>
      <c r="H376" t="s">
        <v>9</v>
      </c>
      <c r="I376" t="s">
        <v>63</v>
      </c>
      <c r="J376">
        <v>2.1100000000000001E-2</v>
      </c>
      <c r="K376">
        <v>7.6200000000000004E-2</v>
      </c>
      <c r="L376">
        <v>1.6500000000000001E-2</v>
      </c>
      <c r="M376">
        <v>7.9899999999999999E-2</v>
      </c>
      <c r="N376">
        <v>3.2299999999999999E-4</v>
      </c>
      <c r="P376">
        <v>1.4999999999999999E-4</v>
      </c>
      <c r="Q376">
        <v>2.1100000000000001E-2</v>
      </c>
      <c r="R376">
        <v>7.6200000000000004E-2</v>
      </c>
      <c r="S376">
        <v>1.6500000000000001E-2</v>
      </c>
      <c r="T376">
        <v>7.9899999999999999E-2</v>
      </c>
      <c r="U376">
        <v>3.2299999999999999E-4</v>
      </c>
    </row>
    <row r="377" spans="1:21" x14ac:dyDescent="0.25">
      <c r="A377" t="s">
        <v>42</v>
      </c>
      <c r="B377" s="8">
        <v>43453.595833333333</v>
      </c>
      <c r="C377" s="1">
        <v>2.4799999999999999E-2</v>
      </c>
      <c r="D377" s="4">
        <f t="shared" si="22"/>
        <v>1578.2580645161293</v>
      </c>
      <c r="E377" s="4">
        <f t="shared" si="24"/>
        <v>0.38140800000000002</v>
      </c>
      <c r="F377" s="11">
        <f t="shared" si="25"/>
        <v>0.39140800000000003</v>
      </c>
      <c r="G377" s="4">
        <f t="shared" si="23"/>
        <v>39.140800000000006</v>
      </c>
      <c r="H377" t="s">
        <v>9</v>
      </c>
      <c r="I377" t="s">
        <v>59</v>
      </c>
      <c r="J377">
        <v>2.5700000000000001E-2</v>
      </c>
      <c r="K377">
        <v>6.5100000000000005E-2</v>
      </c>
      <c r="L377">
        <v>3.1300000000000001E-2</v>
      </c>
      <c r="M377">
        <v>0.26900000000000002</v>
      </c>
      <c r="N377" t="s">
        <v>125</v>
      </c>
      <c r="P377">
        <v>2.4000000000000001E-4</v>
      </c>
      <c r="Q377">
        <v>2.5700000000000001E-2</v>
      </c>
      <c r="R377">
        <v>6.5100000000000005E-2</v>
      </c>
      <c r="S377">
        <v>3.1300000000000001E-2</v>
      </c>
      <c r="T377">
        <v>0.26900000000000002</v>
      </c>
      <c r="U377">
        <v>6.7999999999999999E-5</v>
      </c>
    </row>
    <row r="378" spans="1:21" x14ac:dyDescent="0.25">
      <c r="A378" t="s">
        <v>42</v>
      </c>
      <c r="B378" s="8">
        <v>43474.679861111108</v>
      </c>
      <c r="C378" s="1">
        <v>1.0700000000000001E-2</v>
      </c>
      <c r="D378" s="4">
        <f t="shared" si="22"/>
        <v>1016.9626168224296</v>
      </c>
      <c r="E378" s="4">
        <f t="shared" si="24"/>
        <v>9.8814999999999986E-2</v>
      </c>
      <c r="F378" s="11">
        <f t="shared" si="25"/>
        <v>0.10881499999999998</v>
      </c>
      <c r="G378" s="4">
        <f t="shared" si="23"/>
        <v>10.881499999999997</v>
      </c>
      <c r="H378" t="s">
        <v>9</v>
      </c>
      <c r="I378" t="s">
        <v>55</v>
      </c>
      <c r="J378">
        <v>9.0799999999999995E-3</v>
      </c>
      <c r="K378">
        <v>1.84E-2</v>
      </c>
      <c r="L378">
        <v>8.1799999999999998E-3</v>
      </c>
      <c r="M378">
        <v>7.2999999999999995E-2</v>
      </c>
      <c r="N378" t="s">
        <v>116</v>
      </c>
      <c r="P378">
        <v>1.2E-4</v>
      </c>
      <c r="Q378">
        <v>9.0799999999999995E-3</v>
      </c>
      <c r="R378">
        <v>1.84E-2</v>
      </c>
      <c r="S378">
        <v>8.1799999999999998E-3</v>
      </c>
      <c r="T378">
        <v>7.2999999999999995E-2</v>
      </c>
      <c r="U378">
        <v>3.4999999999999997E-5</v>
      </c>
    </row>
    <row r="379" spans="1:21" x14ac:dyDescent="0.25">
      <c r="A379" t="s">
        <v>42</v>
      </c>
      <c r="B379" s="8">
        <v>43482.51458333333</v>
      </c>
      <c r="C379" s="1">
        <v>4.0000000000000001E-3</v>
      </c>
      <c r="D379" s="4">
        <f t="shared" ref="D379:D442" si="26">G379/C379</f>
        <v>3578.9749999999995</v>
      </c>
      <c r="E379" s="4">
        <f t="shared" si="24"/>
        <v>0.13315899999999997</v>
      </c>
      <c r="F379" s="11">
        <f t="shared" si="25"/>
        <v>0.14315899999999998</v>
      </c>
      <c r="G379" s="4">
        <f t="shared" ref="G379:G442" si="27">F379/0.01</f>
        <v>14.315899999999997</v>
      </c>
      <c r="H379" t="s">
        <v>9</v>
      </c>
      <c r="I379" t="s">
        <v>52</v>
      </c>
      <c r="J379">
        <v>2.6499999999999999E-2</v>
      </c>
      <c r="K379">
        <v>3.9300000000000002E-2</v>
      </c>
      <c r="L379">
        <v>6.6699999999999997E-3</v>
      </c>
      <c r="M379">
        <v>7.0499999999999993E-2</v>
      </c>
      <c r="N379">
        <v>7.8999999999999996E-5</v>
      </c>
      <c r="P379">
        <v>1.1E-4</v>
      </c>
      <c r="Q379">
        <v>2.6499999999999999E-2</v>
      </c>
      <c r="R379">
        <v>3.9300000000000002E-2</v>
      </c>
      <c r="S379">
        <v>6.6699999999999997E-3</v>
      </c>
      <c r="T379">
        <v>7.0499999999999993E-2</v>
      </c>
      <c r="U379">
        <v>7.8999999999999996E-5</v>
      </c>
    </row>
    <row r="380" spans="1:21" x14ac:dyDescent="0.25">
      <c r="A380" t="s">
        <v>42</v>
      </c>
      <c r="B380" s="8">
        <v>43507.496527777781</v>
      </c>
      <c r="C380" s="1">
        <v>1.1599999999999999E-2</v>
      </c>
      <c r="D380" s="4">
        <f t="shared" si="26"/>
        <v>1466.344827586207</v>
      </c>
      <c r="E380" s="4">
        <f t="shared" si="24"/>
        <v>0.16009599999999999</v>
      </c>
      <c r="F380" s="11">
        <f t="shared" si="25"/>
        <v>0.170096</v>
      </c>
      <c r="G380" s="4">
        <f t="shared" si="27"/>
        <v>17.009599999999999</v>
      </c>
      <c r="H380" t="s">
        <v>9</v>
      </c>
      <c r="I380" t="s">
        <v>56</v>
      </c>
      <c r="J380">
        <v>1.67E-2</v>
      </c>
      <c r="K380">
        <v>5.9400000000000001E-2</v>
      </c>
      <c r="L380">
        <v>1.38E-2</v>
      </c>
      <c r="M380">
        <v>7.9899999999999999E-2</v>
      </c>
      <c r="N380">
        <v>1.66E-4</v>
      </c>
      <c r="P380">
        <v>1.2999999999999999E-4</v>
      </c>
      <c r="Q380">
        <v>1.67E-2</v>
      </c>
      <c r="R380">
        <v>5.9400000000000001E-2</v>
      </c>
      <c r="S380">
        <v>1.38E-2</v>
      </c>
      <c r="T380">
        <v>7.9899999999999999E-2</v>
      </c>
      <c r="U380">
        <v>1.66E-4</v>
      </c>
    </row>
    <row r="381" spans="1:21" x14ac:dyDescent="0.25">
      <c r="A381" t="s">
        <v>42</v>
      </c>
      <c r="B381" s="8">
        <v>43518.457638888889</v>
      </c>
      <c r="C381" s="1">
        <v>1.66E-2</v>
      </c>
      <c r="D381" s="4">
        <f t="shared" si="26"/>
        <v>1090.1204819277109</v>
      </c>
      <c r="E381" s="4">
        <f t="shared" si="24"/>
        <v>0.17096</v>
      </c>
      <c r="F381" s="11">
        <f t="shared" si="25"/>
        <v>0.18096000000000001</v>
      </c>
      <c r="G381" s="4">
        <f t="shared" si="27"/>
        <v>18.096</v>
      </c>
      <c r="H381" t="s">
        <v>9</v>
      </c>
      <c r="I381" t="s">
        <v>54</v>
      </c>
      <c r="J381">
        <v>1.5599999999999999E-2</v>
      </c>
      <c r="K381">
        <v>7.0499999999999993E-2</v>
      </c>
      <c r="L381">
        <v>1.72E-2</v>
      </c>
      <c r="M381">
        <v>7.7299999999999994E-2</v>
      </c>
      <c r="N381">
        <v>2.2000000000000001E-4</v>
      </c>
      <c r="P381">
        <v>1.3999999999999999E-4</v>
      </c>
      <c r="Q381">
        <v>1.5599999999999999E-2</v>
      </c>
      <c r="R381">
        <v>7.0499999999999993E-2</v>
      </c>
      <c r="S381">
        <v>1.72E-2</v>
      </c>
      <c r="T381">
        <v>7.7299999999999994E-2</v>
      </c>
      <c r="U381">
        <v>2.2000000000000001E-4</v>
      </c>
    </row>
    <row r="382" spans="1:21" x14ac:dyDescent="0.25">
      <c r="A382" t="s">
        <v>42</v>
      </c>
      <c r="B382" s="8">
        <v>43538.517361111109</v>
      </c>
      <c r="C382" s="1">
        <v>1.15E-2</v>
      </c>
      <c r="D382" s="4">
        <f t="shared" si="26"/>
        <v>995.36521739130433</v>
      </c>
      <c r="E382" s="4">
        <f t="shared" si="24"/>
        <v>0.104467</v>
      </c>
      <c r="F382" s="11">
        <f t="shared" si="25"/>
        <v>0.114467</v>
      </c>
      <c r="G382" s="4">
        <f t="shared" si="27"/>
        <v>11.4467</v>
      </c>
      <c r="H382" t="s">
        <v>9</v>
      </c>
      <c r="I382" t="s">
        <v>56</v>
      </c>
      <c r="J382">
        <v>1.04E-2</v>
      </c>
      <c r="K382">
        <v>3.1699999999999999E-2</v>
      </c>
      <c r="L382">
        <v>1.09E-2</v>
      </c>
      <c r="M382">
        <v>6.13E-2</v>
      </c>
      <c r="N382" t="s">
        <v>107</v>
      </c>
      <c r="P382">
        <v>1.2999999999999999E-4</v>
      </c>
      <c r="Q382">
        <v>1.04E-2</v>
      </c>
      <c r="R382">
        <v>3.1699999999999999E-2</v>
      </c>
      <c r="S382">
        <v>1.09E-2</v>
      </c>
      <c r="T382">
        <v>6.13E-2</v>
      </c>
      <c r="U382">
        <v>3.6999999999999998E-5</v>
      </c>
    </row>
    <row r="383" spans="1:21" x14ac:dyDescent="0.25">
      <c r="A383" t="s">
        <v>42</v>
      </c>
      <c r="B383" s="8">
        <v>43551.577777777777</v>
      </c>
      <c r="C383" s="1">
        <v>0.02</v>
      </c>
      <c r="D383" s="4">
        <f t="shared" si="26"/>
        <v>1099.45</v>
      </c>
      <c r="E383" s="4">
        <f t="shared" si="24"/>
        <v>0.20988999999999999</v>
      </c>
      <c r="F383" s="11">
        <f t="shared" si="25"/>
        <v>0.21989</v>
      </c>
      <c r="G383" s="4">
        <f t="shared" si="27"/>
        <v>21.989000000000001</v>
      </c>
      <c r="H383" t="s">
        <v>9</v>
      </c>
      <c r="I383" t="s">
        <v>54</v>
      </c>
      <c r="J383">
        <v>1.7000000000000001E-2</v>
      </c>
      <c r="K383">
        <v>8.3900000000000002E-2</v>
      </c>
      <c r="L383">
        <v>1.67E-2</v>
      </c>
      <c r="M383">
        <v>0.10199999999999999</v>
      </c>
      <c r="N383">
        <v>1.4999999999999999E-4</v>
      </c>
      <c r="P383">
        <v>1.3999999999999999E-4</v>
      </c>
      <c r="Q383">
        <v>1.7000000000000001E-2</v>
      </c>
      <c r="R383">
        <v>8.3900000000000002E-2</v>
      </c>
      <c r="S383">
        <v>1.67E-2</v>
      </c>
      <c r="T383">
        <v>0.10199999999999999</v>
      </c>
      <c r="U383">
        <v>1.4999999999999999E-4</v>
      </c>
    </row>
    <row r="384" spans="1:21" x14ac:dyDescent="0.25">
      <c r="A384" t="s">
        <v>42</v>
      </c>
      <c r="B384" s="8">
        <v>43558.511111111111</v>
      </c>
      <c r="C384" s="1">
        <v>1.01E-2</v>
      </c>
      <c r="D384" s="4">
        <f t="shared" si="26"/>
        <v>1592.8712871287128</v>
      </c>
      <c r="E384" s="4">
        <f t="shared" si="24"/>
        <v>0.15087999999999999</v>
      </c>
      <c r="F384" s="11">
        <f t="shared" si="25"/>
        <v>0.16088</v>
      </c>
      <c r="G384" s="4">
        <f t="shared" si="27"/>
        <v>16.087999999999997</v>
      </c>
      <c r="H384" t="s">
        <v>9</v>
      </c>
      <c r="I384" t="s">
        <v>56</v>
      </c>
      <c r="J384">
        <v>1.6E-2</v>
      </c>
      <c r="K384">
        <v>8.5199999999999998E-2</v>
      </c>
      <c r="L384">
        <v>1.12E-2</v>
      </c>
      <c r="M384">
        <v>4.8300000000000003E-2</v>
      </c>
      <c r="N384">
        <v>5.0000000000000002E-5</v>
      </c>
      <c r="P384">
        <v>1.2999999999999999E-4</v>
      </c>
      <c r="Q384">
        <v>1.6E-2</v>
      </c>
      <c r="R384">
        <v>8.5199999999999998E-2</v>
      </c>
      <c r="S384">
        <v>1.12E-2</v>
      </c>
      <c r="T384">
        <v>4.8300000000000003E-2</v>
      </c>
      <c r="U384">
        <v>5.0000000000000002E-5</v>
      </c>
    </row>
    <row r="385" spans="1:21" x14ac:dyDescent="0.25">
      <c r="A385" t="s">
        <v>42</v>
      </c>
      <c r="B385" s="8">
        <v>43571.554861111108</v>
      </c>
      <c r="C385" s="1">
        <v>8.1000000000000013E-3</v>
      </c>
      <c r="D385" s="4">
        <f t="shared" si="26"/>
        <v>4158.9876543209875</v>
      </c>
      <c r="E385" s="4">
        <f t="shared" si="24"/>
        <v>0.326878</v>
      </c>
      <c r="F385" s="11">
        <f t="shared" si="25"/>
        <v>0.33687800000000001</v>
      </c>
      <c r="G385" s="4">
        <f t="shared" si="27"/>
        <v>33.687800000000003</v>
      </c>
      <c r="H385" t="s">
        <v>9</v>
      </c>
      <c r="I385" t="s">
        <v>54</v>
      </c>
      <c r="J385">
        <v>2.0899999999999998E-2</v>
      </c>
      <c r="K385">
        <v>7.6399999999999996E-2</v>
      </c>
      <c r="L385">
        <v>2.12E-2</v>
      </c>
      <c r="M385">
        <v>0.218</v>
      </c>
      <c r="N385">
        <v>2.3800000000000001E-4</v>
      </c>
      <c r="P385">
        <v>1.3999999999999999E-4</v>
      </c>
      <c r="Q385">
        <v>2.0899999999999998E-2</v>
      </c>
      <c r="R385">
        <v>7.6399999999999996E-2</v>
      </c>
      <c r="S385">
        <v>2.12E-2</v>
      </c>
      <c r="T385">
        <v>0.218</v>
      </c>
      <c r="U385">
        <v>2.3800000000000001E-4</v>
      </c>
    </row>
    <row r="386" spans="1:21" x14ac:dyDescent="0.25">
      <c r="A386" t="s">
        <v>43</v>
      </c>
      <c r="B386" s="8">
        <v>43048.427777777775</v>
      </c>
      <c r="C386" s="1">
        <v>8.6999999999999994E-3</v>
      </c>
      <c r="D386" s="4">
        <f t="shared" si="26"/>
        <v>978.26436781609198</v>
      </c>
      <c r="E386" s="4">
        <f t="shared" si="24"/>
        <v>7.5108999999999995E-2</v>
      </c>
      <c r="F386" s="11">
        <f t="shared" si="25"/>
        <v>8.510899999999999E-2</v>
      </c>
      <c r="G386" s="4">
        <f t="shared" si="27"/>
        <v>8.5108999999999995</v>
      </c>
      <c r="H386" t="s">
        <v>9</v>
      </c>
      <c r="I386" t="s">
        <v>52</v>
      </c>
      <c r="J386">
        <v>7.77E-3</v>
      </c>
      <c r="K386">
        <v>2.0299999999999999E-2</v>
      </c>
      <c r="L386">
        <v>1.67E-2</v>
      </c>
      <c r="M386">
        <v>4.02E-2</v>
      </c>
      <c r="N386" t="s">
        <v>103</v>
      </c>
      <c r="P386">
        <v>1.1E-4</v>
      </c>
      <c r="Q386">
        <v>7.77E-3</v>
      </c>
      <c r="R386">
        <v>2.0299999999999999E-2</v>
      </c>
      <c r="S386">
        <v>1.67E-2</v>
      </c>
      <c r="T386">
        <v>4.02E-2</v>
      </c>
      <c r="U386">
        <v>2.9E-5</v>
      </c>
    </row>
    <row r="387" spans="1:21" x14ac:dyDescent="0.25">
      <c r="A387" t="s">
        <v>43</v>
      </c>
      <c r="B387" s="8">
        <v>43061.5</v>
      </c>
      <c r="C387" s="1">
        <v>1.61E-2</v>
      </c>
      <c r="D387" s="4">
        <f t="shared" si="26"/>
        <v>1673.7018633540374</v>
      </c>
      <c r="E387" s="4">
        <f t="shared" ref="E387:E450" si="28">F387-0.01</f>
        <v>0.25946600000000003</v>
      </c>
      <c r="F387" s="11">
        <f t="shared" ref="F387:F450" si="29">SUM(P387:U387)</f>
        <v>0.26946600000000004</v>
      </c>
      <c r="G387" s="4">
        <f t="shared" si="27"/>
        <v>26.946600000000004</v>
      </c>
      <c r="H387" t="s">
        <v>9</v>
      </c>
      <c r="I387" t="s">
        <v>57</v>
      </c>
      <c r="J387">
        <v>1.4999999999999999E-2</v>
      </c>
      <c r="K387">
        <v>2.7199999999999998E-2</v>
      </c>
      <c r="L387">
        <v>1.47E-2</v>
      </c>
      <c r="M387">
        <v>0.21199999999999999</v>
      </c>
      <c r="N387">
        <v>4.66E-4</v>
      </c>
      <c r="P387">
        <v>1E-4</v>
      </c>
      <c r="Q387">
        <v>1.4999999999999999E-2</v>
      </c>
      <c r="R387">
        <v>2.7199999999999998E-2</v>
      </c>
      <c r="S387">
        <v>1.47E-2</v>
      </c>
      <c r="T387">
        <v>0.21199999999999999</v>
      </c>
      <c r="U387">
        <v>4.66E-4</v>
      </c>
    </row>
    <row r="388" spans="1:21" x14ac:dyDescent="0.25">
      <c r="A388" t="s">
        <v>43</v>
      </c>
      <c r="B388" s="8">
        <v>43070.563888888886</v>
      </c>
      <c r="C388" s="1">
        <v>2.1099999999999997E-2</v>
      </c>
      <c r="D388" s="4">
        <f t="shared" si="26"/>
        <v>678.004739336493</v>
      </c>
      <c r="E388" s="4">
        <f t="shared" si="28"/>
        <v>0.13305899999999998</v>
      </c>
      <c r="F388" s="11">
        <f t="shared" si="29"/>
        <v>0.14305899999999999</v>
      </c>
      <c r="G388" s="4">
        <f t="shared" si="27"/>
        <v>14.305899999999999</v>
      </c>
      <c r="H388" t="s">
        <v>9</v>
      </c>
      <c r="I388" t="s">
        <v>52</v>
      </c>
      <c r="J388">
        <v>1.11E-2</v>
      </c>
      <c r="K388">
        <v>3.95E-2</v>
      </c>
      <c r="L388">
        <v>1.2E-2</v>
      </c>
      <c r="M388">
        <v>8.0299999999999996E-2</v>
      </c>
      <c r="N388">
        <v>4.8999999999999998E-5</v>
      </c>
      <c r="P388">
        <v>1.1E-4</v>
      </c>
      <c r="Q388">
        <v>1.11E-2</v>
      </c>
      <c r="R388">
        <v>3.95E-2</v>
      </c>
      <c r="S388">
        <v>1.2E-2</v>
      </c>
      <c r="T388">
        <v>8.0299999999999996E-2</v>
      </c>
      <c r="U388">
        <v>4.8999999999999998E-5</v>
      </c>
    </row>
    <row r="389" spans="1:21" x14ac:dyDescent="0.25">
      <c r="A389" t="s">
        <v>43</v>
      </c>
      <c r="B389" s="8">
        <v>43091.466666666667</v>
      </c>
      <c r="C389" s="1">
        <v>7.7000000000000002E-3</v>
      </c>
      <c r="D389" s="4">
        <f t="shared" si="26"/>
        <v>1684.5974025974028</v>
      </c>
      <c r="E389" s="4">
        <f t="shared" si="28"/>
        <v>0.11971400000000003</v>
      </c>
      <c r="F389" s="11">
        <f t="shared" si="29"/>
        <v>0.12971400000000002</v>
      </c>
      <c r="G389" s="4">
        <f t="shared" si="27"/>
        <v>12.971400000000003</v>
      </c>
      <c r="H389" t="s">
        <v>9</v>
      </c>
      <c r="I389">
        <v>1.84E-4</v>
      </c>
      <c r="J389">
        <v>1.14E-2</v>
      </c>
      <c r="K389">
        <v>2.5399999999999999E-2</v>
      </c>
      <c r="L389">
        <v>1.95E-2</v>
      </c>
      <c r="M389">
        <v>7.3200000000000001E-2</v>
      </c>
      <c r="N389" t="s">
        <v>101</v>
      </c>
      <c r="P389">
        <v>1.84E-4</v>
      </c>
      <c r="Q389">
        <v>1.14E-2</v>
      </c>
      <c r="R389">
        <v>2.5399999999999999E-2</v>
      </c>
      <c r="S389">
        <v>1.95E-2</v>
      </c>
      <c r="T389">
        <v>7.3200000000000001E-2</v>
      </c>
      <c r="U389">
        <v>3.0000000000000001E-5</v>
      </c>
    </row>
    <row r="390" spans="1:21" x14ac:dyDescent="0.25">
      <c r="A390" t="s">
        <v>43</v>
      </c>
      <c r="B390" s="8">
        <v>43104.472222222219</v>
      </c>
      <c r="C390" s="1">
        <v>1.21E-2</v>
      </c>
      <c r="D390" s="4">
        <f t="shared" si="26"/>
        <v>4108.3884297520653</v>
      </c>
      <c r="E390" s="4">
        <f t="shared" si="28"/>
        <v>0.48711499999999996</v>
      </c>
      <c r="F390" s="11">
        <f t="shared" si="29"/>
        <v>0.49711499999999997</v>
      </c>
      <c r="G390" s="4">
        <f t="shared" si="27"/>
        <v>49.711499999999994</v>
      </c>
      <c r="H390" t="s">
        <v>9</v>
      </c>
      <c r="I390">
        <v>4.3800000000000002E-4</v>
      </c>
      <c r="J390">
        <v>1.7100000000000001E-2</v>
      </c>
      <c r="K390">
        <v>2.3900000000000001E-2</v>
      </c>
      <c r="L390">
        <v>1.55E-2</v>
      </c>
      <c r="M390">
        <v>0.44</v>
      </c>
      <c r="N390">
        <v>1.7699999999999999E-4</v>
      </c>
      <c r="P390">
        <v>4.3800000000000002E-4</v>
      </c>
      <c r="Q390">
        <v>1.7100000000000001E-2</v>
      </c>
      <c r="R390">
        <v>2.3900000000000001E-2</v>
      </c>
      <c r="S390">
        <v>1.55E-2</v>
      </c>
      <c r="T390">
        <v>0.44</v>
      </c>
      <c r="U390">
        <v>1.7699999999999999E-4</v>
      </c>
    </row>
    <row r="391" spans="1:21" x14ac:dyDescent="0.25">
      <c r="A391" t="s">
        <v>43</v>
      </c>
      <c r="B391" s="8">
        <v>43118.448611111111</v>
      </c>
      <c r="C391" s="1">
        <v>1.2199999999999999E-2</v>
      </c>
      <c r="D391" s="4">
        <f t="shared" si="26"/>
        <v>3802.5983606557379</v>
      </c>
      <c r="E391" s="4">
        <f t="shared" si="28"/>
        <v>0.45391700000000001</v>
      </c>
      <c r="F391" s="11">
        <f t="shared" si="29"/>
        <v>0.46391700000000002</v>
      </c>
      <c r="G391" s="4">
        <f t="shared" si="27"/>
        <v>46.3917</v>
      </c>
      <c r="H391" t="s">
        <v>9</v>
      </c>
      <c r="I391" t="s">
        <v>52</v>
      </c>
      <c r="J391">
        <v>8.8400000000000006E-3</v>
      </c>
      <c r="K391">
        <v>9.7199999999999995E-2</v>
      </c>
      <c r="L391">
        <v>2.8400000000000002E-2</v>
      </c>
      <c r="M391">
        <v>0.32900000000000001</v>
      </c>
      <c r="N391">
        <v>3.6699999999999998E-4</v>
      </c>
      <c r="P391">
        <v>1.1E-4</v>
      </c>
      <c r="Q391">
        <v>8.8400000000000006E-3</v>
      </c>
      <c r="R391">
        <v>9.7199999999999995E-2</v>
      </c>
      <c r="S391">
        <v>2.8400000000000002E-2</v>
      </c>
      <c r="T391">
        <v>0.32900000000000001</v>
      </c>
      <c r="U391">
        <v>3.6699999999999998E-4</v>
      </c>
    </row>
    <row r="392" spans="1:21" x14ac:dyDescent="0.25">
      <c r="A392" t="s">
        <v>43</v>
      </c>
      <c r="B392" s="8">
        <v>43131.484027777777</v>
      </c>
      <c r="C392" s="1">
        <v>7.3000000000000001E-3</v>
      </c>
      <c r="D392" s="4">
        <f t="shared" si="26"/>
        <v>13143.972602739726</v>
      </c>
      <c r="E392" s="4">
        <f t="shared" si="28"/>
        <v>0.94951000000000008</v>
      </c>
      <c r="F392" s="11">
        <f t="shared" si="29"/>
        <v>0.95951000000000009</v>
      </c>
      <c r="G392" s="4">
        <f t="shared" si="27"/>
        <v>95.951000000000008</v>
      </c>
      <c r="H392" t="s">
        <v>9</v>
      </c>
      <c r="I392" t="s">
        <v>83</v>
      </c>
      <c r="J392">
        <v>8.8099999999999998E-2</v>
      </c>
      <c r="K392">
        <v>0.25700000000000001</v>
      </c>
      <c r="L392">
        <v>0.193</v>
      </c>
      <c r="M392">
        <v>0.42</v>
      </c>
      <c r="N392" t="s">
        <v>126</v>
      </c>
      <c r="P392">
        <v>1.1000000000000001E-3</v>
      </c>
      <c r="Q392">
        <v>8.8099999999999998E-2</v>
      </c>
      <c r="R392">
        <v>0.25700000000000001</v>
      </c>
      <c r="S392">
        <v>0.193</v>
      </c>
      <c r="T392">
        <v>0.42</v>
      </c>
      <c r="U392">
        <v>3.1E-4</v>
      </c>
    </row>
    <row r="393" spans="1:21" x14ac:dyDescent="0.25">
      <c r="A393" t="s">
        <v>43</v>
      </c>
      <c r="B393" s="8">
        <v>43152.488194444442</v>
      </c>
      <c r="C393" s="1">
        <v>1.26E-2</v>
      </c>
      <c r="D393" s="4">
        <f t="shared" si="26"/>
        <v>771.6349206349206</v>
      </c>
      <c r="E393" s="4">
        <f t="shared" si="28"/>
        <v>8.7225999999999998E-2</v>
      </c>
      <c r="F393" s="11">
        <f t="shared" si="29"/>
        <v>9.7225999999999993E-2</v>
      </c>
      <c r="G393" s="4">
        <f t="shared" si="27"/>
        <v>9.7225999999999999</v>
      </c>
      <c r="H393" t="s">
        <v>9</v>
      </c>
      <c r="I393" t="s">
        <v>57</v>
      </c>
      <c r="J393">
        <v>1.06E-2</v>
      </c>
      <c r="K393">
        <v>2.64E-2</v>
      </c>
      <c r="L393">
        <v>1.35E-2</v>
      </c>
      <c r="M393">
        <v>4.65E-2</v>
      </c>
      <c r="N393">
        <v>1.26E-4</v>
      </c>
      <c r="P393">
        <v>1E-4</v>
      </c>
      <c r="Q393">
        <v>1.06E-2</v>
      </c>
      <c r="R393">
        <v>2.64E-2</v>
      </c>
      <c r="S393">
        <v>1.35E-2</v>
      </c>
      <c r="T393">
        <v>4.65E-2</v>
      </c>
      <c r="U393">
        <v>1.26E-4</v>
      </c>
    </row>
    <row r="394" spans="1:21" x14ac:dyDescent="0.25">
      <c r="A394" t="s">
        <v>43</v>
      </c>
      <c r="B394" s="8">
        <v>43165.572916666664</v>
      </c>
      <c r="C394" s="1">
        <v>1.6299999999999999E-2</v>
      </c>
      <c r="D394" s="4">
        <f t="shared" si="26"/>
        <v>296998.77300613496</v>
      </c>
      <c r="E394" s="4">
        <f t="shared" si="28"/>
        <v>48.400799999999997</v>
      </c>
      <c r="F394" s="11">
        <f t="shared" si="29"/>
        <v>48.410799999999995</v>
      </c>
      <c r="G394" s="4">
        <f t="shared" si="27"/>
        <v>4841.079999999999</v>
      </c>
      <c r="H394" t="s">
        <v>9</v>
      </c>
      <c r="I394" t="s">
        <v>60</v>
      </c>
      <c r="J394">
        <v>0.47399999999999998</v>
      </c>
      <c r="K394">
        <v>2.5499999999999998</v>
      </c>
      <c r="L394">
        <v>0.77400000000000002</v>
      </c>
      <c r="M394">
        <v>44.6</v>
      </c>
      <c r="N394">
        <v>1.06E-2</v>
      </c>
      <c r="P394">
        <v>2.2000000000000001E-3</v>
      </c>
      <c r="Q394">
        <v>0.47399999999999998</v>
      </c>
      <c r="R394">
        <v>2.5499999999999998</v>
      </c>
      <c r="S394">
        <v>0.77400000000000002</v>
      </c>
      <c r="T394">
        <v>44.6</v>
      </c>
      <c r="U394">
        <v>1.06E-2</v>
      </c>
    </row>
    <row r="395" spans="1:21" x14ac:dyDescent="0.25">
      <c r="A395" t="s">
        <v>43</v>
      </c>
      <c r="B395" s="8">
        <v>43182.563888888886</v>
      </c>
      <c r="C395" s="1">
        <v>6.0000000000000001E-3</v>
      </c>
      <c r="D395" s="4">
        <f t="shared" si="26"/>
        <v>1479.3316666666663</v>
      </c>
      <c r="E395" s="4">
        <f t="shared" si="28"/>
        <v>7.8759899999999994E-2</v>
      </c>
      <c r="F395" s="11">
        <f t="shared" si="29"/>
        <v>8.8759899999999989E-2</v>
      </c>
      <c r="G395" s="4">
        <f t="shared" si="27"/>
        <v>8.875989999999998</v>
      </c>
      <c r="H395" t="s">
        <v>9</v>
      </c>
      <c r="I395" t="s">
        <v>56</v>
      </c>
      <c r="J395">
        <v>6.3E-3</v>
      </c>
      <c r="K395">
        <v>4.2999999999999997E-2</v>
      </c>
      <c r="L395">
        <v>7.7499999999999999E-3</v>
      </c>
      <c r="M395">
        <v>3.15E-2</v>
      </c>
      <c r="N395">
        <v>7.9900000000000004E-5</v>
      </c>
      <c r="P395">
        <v>1.2999999999999999E-4</v>
      </c>
      <c r="Q395">
        <v>6.3E-3</v>
      </c>
      <c r="R395">
        <v>4.2999999999999997E-2</v>
      </c>
      <c r="S395">
        <v>7.7499999999999999E-3</v>
      </c>
      <c r="T395">
        <v>3.15E-2</v>
      </c>
      <c r="U395">
        <v>7.9900000000000004E-5</v>
      </c>
    </row>
    <row r="396" spans="1:21" x14ac:dyDescent="0.25">
      <c r="A396" t="s">
        <v>43</v>
      </c>
      <c r="B396" s="8">
        <v>43194.554166666669</v>
      </c>
      <c r="C396" s="1">
        <v>9.8999999999999991E-3</v>
      </c>
      <c r="D396" s="4">
        <f t="shared" si="26"/>
        <v>1393.8080808080811</v>
      </c>
      <c r="E396" s="4">
        <f t="shared" si="28"/>
        <v>0.12798699999999999</v>
      </c>
      <c r="F396" s="11">
        <f t="shared" si="29"/>
        <v>0.137987</v>
      </c>
      <c r="G396" s="4">
        <f t="shared" si="27"/>
        <v>13.7987</v>
      </c>
      <c r="H396" t="s">
        <v>9</v>
      </c>
      <c r="I396" t="s">
        <v>52</v>
      </c>
      <c r="J396">
        <v>1.37E-2</v>
      </c>
      <c r="K396">
        <v>5.33E-2</v>
      </c>
      <c r="L396">
        <v>2.5499999999999998E-2</v>
      </c>
      <c r="M396">
        <v>4.5100000000000001E-2</v>
      </c>
      <c r="N396">
        <v>2.7700000000000001E-4</v>
      </c>
      <c r="P396">
        <v>1.1E-4</v>
      </c>
      <c r="Q396">
        <v>1.37E-2</v>
      </c>
      <c r="R396">
        <v>5.33E-2</v>
      </c>
      <c r="S396">
        <v>2.5499999999999998E-2</v>
      </c>
      <c r="T396">
        <v>4.5100000000000001E-2</v>
      </c>
      <c r="U396">
        <v>2.7700000000000001E-4</v>
      </c>
    </row>
    <row r="397" spans="1:21" x14ac:dyDescent="0.25">
      <c r="A397" t="s">
        <v>43</v>
      </c>
      <c r="B397" s="8">
        <v>43208.546527777777</v>
      </c>
      <c r="C397" s="1">
        <v>1.2699999999999999E-2</v>
      </c>
      <c r="D397" s="4">
        <f t="shared" si="26"/>
        <v>739.35433070866134</v>
      </c>
      <c r="E397" s="4">
        <f t="shared" si="28"/>
        <v>8.3898E-2</v>
      </c>
      <c r="F397" s="11">
        <f t="shared" si="29"/>
        <v>9.3897999999999995E-2</v>
      </c>
      <c r="G397" s="4">
        <f t="shared" si="27"/>
        <v>9.3897999999999993</v>
      </c>
      <c r="H397" t="s">
        <v>9</v>
      </c>
      <c r="I397" t="s">
        <v>52</v>
      </c>
      <c r="J397">
        <v>1.06E-2</v>
      </c>
      <c r="K397">
        <v>2.8199999999999999E-2</v>
      </c>
      <c r="L397">
        <v>8.0400000000000003E-3</v>
      </c>
      <c r="M397">
        <v>4.6800000000000001E-2</v>
      </c>
      <c r="N397">
        <v>1.4799999999999999E-4</v>
      </c>
      <c r="P397">
        <v>1.1E-4</v>
      </c>
      <c r="Q397">
        <v>1.06E-2</v>
      </c>
      <c r="R397">
        <v>2.8199999999999999E-2</v>
      </c>
      <c r="S397">
        <v>8.0400000000000003E-3</v>
      </c>
      <c r="T397">
        <v>4.6800000000000001E-2</v>
      </c>
      <c r="U397">
        <v>1.4799999999999999E-4</v>
      </c>
    </row>
    <row r="398" spans="1:21" x14ac:dyDescent="0.25">
      <c r="A398" t="s">
        <v>43</v>
      </c>
      <c r="B398" s="8">
        <v>43231.522916666669</v>
      </c>
      <c r="C398" s="1">
        <v>1.4800000000000001E-2</v>
      </c>
      <c r="D398" s="4">
        <f t="shared" si="26"/>
        <v>532.07432432432427</v>
      </c>
      <c r="E398" s="4">
        <f t="shared" si="28"/>
        <v>6.8747000000000003E-2</v>
      </c>
      <c r="F398" s="11">
        <f t="shared" si="29"/>
        <v>7.8746999999999998E-2</v>
      </c>
      <c r="G398" s="4">
        <f t="shared" si="27"/>
        <v>7.8746999999999998</v>
      </c>
      <c r="H398" t="s">
        <v>9</v>
      </c>
      <c r="I398" t="s">
        <v>57</v>
      </c>
      <c r="J398">
        <v>1.24E-2</v>
      </c>
      <c r="K398">
        <v>3.0099999999999998E-2</v>
      </c>
      <c r="L398">
        <v>1.0999999999999999E-2</v>
      </c>
      <c r="M398">
        <v>2.4500000000000001E-2</v>
      </c>
      <c r="N398">
        <v>6.4700000000000001E-4</v>
      </c>
      <c r="P398">
        <v>1E-4</v>
      </c>
      <c r="Q398">
        <v>1.24E-2</v>
      </c>
      <c r="R398">
        <v>3.0099999999999998E-2</v>
      </c>
      <c r="S398">
        <v>1.0999999999999999E-2</v>
      </c>
      <c r="T398">
        <v>2.4500000000000001E-2</v>
      </c>
      <c r="U398">
        <v>6.4700000000000001E-4</v>
      </c>
    </row>
    <row r="399" spans="1:21" x14ac:dyDescent="0.25">
      <c r="A399" t="s">
        <v>43</v>
      </c>
      <c r="B399" s="8">
        <v>43245.645138888889</v>
      </c>
      <c r="C399" s="1">
        <v>1.3100000000000001E-2</v>
      </c>
      <c r="D399" s="4">
        <f t="shared" si="26"/>
        <v>621.74809160305335</v>
      </c>
      <c r="E399" s="4">
        <f t="shared" si="28"/>
        <v>7.1448999999999999E-2</v>
      </c>
      <c r="F399" s="11">
        <f t="shared" si="29"/>
        <v>8.1448999999999994E-2</v>
      </c>
      <c r="G399" s="4">
        <f t="shared" si="27"/>
        <v>8.1448999999999998</v>
      </c>
      <c r="H399" t="s">
        <v>9</v>
      </c>
      <c r="I399" t="s">
        <v>57</v>
      </c>
      <c r="J399">
        <v>1.9400000000000001E-2</v>
      </c>
      <c r="K399">
        <v>1.8700000000000001E-2</v>
      </c>
      <c r="L399">
        <v>1.2800000000000001E-2</v>
      </c>
      <c r="M399">
        <v>3.0300000000000001E-2</v>
      </c>
      <c r="N399">
        <v>1.4899999999999999E-4</v>
      </c>
      <c r="P399">
        <v>1E-4</v>
      </c>
      <c r="Q399">
        <v>1.9400000000000001E-2</v>
      </c>
      <c r="R399">
        <v>1.8700000000000001E-2</v>
      </c>
      <c r="S399">
        <v>1.2800000000000001E-2</v>
      </c>
      <c r="T399">
        <v>3.0300000000000001E-2</v>
      </c>
      <c r="U399">
        <v>1.4899999999999999E-4</v>
      </c>
    </row>
    <row r="400" spans="1:21" x14ac:dyDescent="0.25">
      <c r="A400" t="s">
        <v>43</v>
      </c>
      <c r="B400" s="8">
        <v>43263.481944444444</v>
      </c>
      <c r="C400" s="1">
        <v>1.4999999999999999E-2</v>
      </c>
      <c r="D400" s="4">
        <f t="shared" si="26"/>
        <v>9292.5333333333328</v>
      </c>
      <c r="E400" s="4">
        <f t="shared" si="28"/>
        <v>1.3838799999999998</v>
      </c>
      <c r="F400" s="11">
        <f t="shared" si="29"/>
        <v>1.3938799999999998</v>
      </c>
      <c r="G400" s="4">
        <f t="shared" si="27"/>
        <v>139.38799999999998</v>
      </c>
      <c r="H400" t="s">
        <v>9</v>
      </c>
      <c r="I400" t="s">
        <v>84</v>
      </c>
      <c r="J400">
        <v>0.22600000000000001</v>
      </c>
      <c r="K400">
        <v>0.499</v>
      </c>
      <c r="L400">
        <v>0.215</v>
      </c>
      <c r="M400">
        <v>0.44600000000000001</v>
      </c>
      <c r="N400">
        <v>5.7800000000000004E-3</v>
      </c>
      <c r="P400">
        <v>2.0999999999999999E-3</v>
      </c>
      <c r="Q400">
        <v>0.22600000000000001</v>
      </c>
      <c r="R400">
        <v>0.499</v>
      </c>
      <c r="S400">
        <v>0.215</v>
      </c>
      <c r="T400">
        <v>0.44600000000000001</v>
      </c>
      <c r="U400">
        <v>5.7800000000000004E-3</v>
      </c>
    </row>
    <row r="401" spans="1:21" x14ac:dyDescent="0.25">
      <c r="A401" t="s">
        <v>43</v>
      </c>
      <c r="B401" s="8">
        <v>43271.473611111112</v>
      </c>
      <c r="C401" s="1">
        <v>1.15E-2</v>
      </c>
      <c r="D401" s="4">
        <f t="shared" si="26"/>
        <v>943.8</v>
      </c>
      <c r="E401" s="4">
        <f t="shared" si="28"/>
        <v>9.8537000000000013E-2</v>
      </c>
      <c r="F401" s="11">
        <f t="shared" si="29"/>
        <v>0.10853700000000001</v>
      </c>
      <c r="G401" s="4">
        <f t="shared" si="27"/>
        <v>10.8537</v>
      </c>
      <c r="H401" t="s">
        <v>9</v>
      </c>
      <c r="I401" t="s">
        <v>57</v>
      </c>
      <c r="J401">
        <v>1.14E-2</v>
      </c>
      <c r="K401">
        <v>2.92E-2</v>
      </c>
      <c r="L401">
        <v>2.6200000000000001E-2</v>
      </c>
      <c r="M401">
        <v>4.1200000000000001E-2</v>
      </c>
      <c r="N401">
        <v>4.37E-4</v>
      </c>
      <c r="P401">
        <v>1E-4</v>
      </c>
      <c r="Q401">
        <v>1.14E-2</v>
      </c>
      <c r="R401">
        <v>2.92E-2</v>
      </c>
      <c r="S401">
        <v>2.6200000000000001E-2</v>
      </c>
      <c r="T401">
        <v>4.1200000000000001E-2</v>
      </c>
      <c r="U401">
        <v>4.37E-4</v>
      </c>
    </row>
    <row r="402" spans="1:21" x14ac:dyDescent="0.25">
      <c r="A402" t="s">
        <v>43</v>
      </c>
      <c r="B402" s="8">
        <v>43286.446527777778</v>
      </c>
      <c r="C402" s="1">
        <v>1.54E-2</v>
      </c>
      <c r="D402" s="4">
        <f t="shared" si="26"/>
        <v>634.53896103896102</v>
      </c>
      <c r="E402" s="4">
        <f t="shared" si="28"/>
        <v>8.7719000000000005E-2</v>
      </c>
      <c r="F402" s="11">
        <f t="shared" si="29"/>
        <v>9.7719E-2</v>
      </c>
      <c r="G402" s="4">
        <f t="shared" si="27"/>
        <v>9.7719000000000005</v>
      </c>
      <c r="H402" t="s">
        <v>9</v>
      </c>
      <c r="I402" t="s">
        <v>53</v>
      </c>
      <c r="J402">
        <v>1.3899999999999999E-2</v>
      </c>
      <c r="K402">
        <v>2.3E-2</v>
      </c>
      <c r="L402">
        <v>2.0199999999999999E-2</v>
      </c>
      <c r="M402">
        <v>4.0300000000000002E-2</v>
      </c>
      <c r="N402">
        <v>1.4899999999999999E-4</v>
      </c>
      <c r="P402">
        <v>1.7000000000000001E-4</v>
      </c>
      <c r="Q402">
        <v>1.3899999999999999E-2</v>
      </c>
      <c r="R402">
        <v>2.3E-2</v>
      </c>
      <c r="S402">
        <v>2.0199999999999999E-2</v>
      </c>
      <c r="T402">
        <v>4.0300000000000002E-2</v>
      </c>
      <c r="U402">
        <v>1.4899999999999999E-4</v>
      </c>
    </row>
    <row r="403" spans="1:21" x14ac:dyDescent="0.25">
      <c r="A403" t="s">
        <v>43</v>
      </c>
      <c r="B403" s="8">
        <v>43299.479861111111</v>
      </c>
      <c r="C403" s="1">
        <v>1.49E-2</v>
      </c>
      <c r="D403" s="4">
        <f t="shared" si="26"/>
        <v>664.82550335570465</v>
      </c>
      <c r="E403" s="4">
        <f t="shared" si="28"/>
        <v>8.9058999999999999E-2</v>
      </c>
      <c r="F403" s="11">
        <f t="shared" si="29"/>
        <v>9.9058999999999994E-2</v>
      </c>
      <c r="G403" s="4">
        <f t="shared" si="27"/>
        <v>9.905899999999999</v>
      </c>
      <c r="H403" t="s">
        <v>9</v>
      </c>
      <c r="I403" t="s">
        <v>57</v>
      </c>
      <c r="J403">
        <v>1.67E-2</v>
      </c>
      <c r="K403">
        <v>3.7499999999999999E-2</v>
      </c>
      <c r="L403">
        <v>1.2999999999999999E-2</v>
      </c>
      <c r="M403">
        <v>3.15E-2</v>
      </c>
      <c r="N403">
        <v>2.5900000000000001E-4</v>
      </c>
      <c r="P403">
        <v>1E-4</v>
      </c>
      <c r="Q403">
        <v>1.67E-2</v>
      </c>
      <c r="R403">
        <v>3.7499999999999999E-2</v>
      </c>
      <c r="S403">
        <v>1.2999999999999999E-2</v>
      </c>
      <c r="T403">
        <v>3.15E-2</v>
      </c>
      <c r="U403">
        <v>2.5900000000000001E-4</v>
      </c>
    </row>
    <row r="404" spans="1:21" x14ac:dyDescent="0.25">
      <c r="A404" t="s">
        <v>43</v>
      </c>
      <c r="B404" s="8">
        <v>43322.46875</v>
      </c>
      <c r="C404" s="1">
        <v>5.0000000000000001E-4</v>
      </c>
      <c r="D404" s="4">
        <f t="shared" si="26"/>
        <v>58004.600000000006</v>
      </c>
      <c r="E404" s="4">
        <f t="shared" si="28"/>
        <v>0.28002300000000002</v>
      </c>
      <c r="F404" s="11">
        <f t="shared" si="29"/>
        <v>0.29002300000000003</v>
      </c>
      <c r="G404" s="4">
        <f t="shared" si="27"/>
        <v>29.002300000000002</v>
      </c>
      <c r="H404" t="s">
        <v>9</v>
      </c>
      <c r="I404" t="s">
        <v>57</v>
      </c>
      <c r="J404">
        <v>1.01E-2</v>
      </c>
      <c r="K404">
        <v>4.5199999999999997E-2</v>
      </c>
      <c r="L404">
        <v>4.4299999999999999E-2</v>
      </c>
      <c r="M404">
        <v>0.19</v>
      </c>
      <c r="N404">
        <v>3.2299999999999999E-4</v>
      </c>
      <c r="P404">
        <v>1E-4</v>
      </c>
      <c r="Q404">
        <v>1.01E-2</v>
      </c>
      <c r="R404">
        <v>4.5199999999999997E-2</v>
      </c>
      <c r="S404">
        <v>4.4299999999999999E-2</v>
      </c>
      <c r="T404">
        <v>0.19</v>
      </c>
      <c r="U404">
        <v>3.2299999999999999E-4</v>
      </c>
    </row>
    <row r="405" spans="1:21" x14ac:dyDescent="0.25">
      <c r="A405" t="s">
        <v>43</v>
      </c>
      <c r="B405" s="8">
        <v>43334.652083333334</v>
      </c>
      <c r="C405" s="1">
        <v>5.0000000000000001E-4</v>
      </c>
      <c r="D405" s="4">
        <f t="shared" si="26"/>
        <v>22338.000000000004</v>
      </c>
      <c r="E405" s="4">
        <f t="shared" si="28"/>
        <v>0.10169000000000003</v>
      </c>
      <c r="F405" s="11">
        <f t="shared" si="29"/>
        <v>0.11169000000000003</v>
      </c>
      <c r="G405" s="4">
        <f t="shared" si="27"/>
        <v>11.169000000000002</v>
      </c>
      <c r="H405" t="s">
        <v>9</v>
      </c>
      <c r="I405" t="s">
        <v>57</v>
      </c>
      <c r="J405">
        <v>1.14E-2</v>
      </c>
      <c r="K405">
        <v>4.7800000000000002E-2</v>
      </c>
      <c r="L405">
        <v>1.67E-2</v>
      </c>
      <c r="M405">
        <v>3.5200000000000002E-2</v>
      </c>
      <c r="N405">
        <v>4.8999999999999998E-4</v>
      </c>
      <c r="P405">
        <v>1E-4</v>
      </c>
      <c r="Q405">
        <v>1.14E-2</v>
      </c>
      <c r="R405">
        <v>4.7800000000000002E-2</v>
      </c>
      <c r="S405">
        <v>1.67E-2</v>
      </c>
      <c r="T405">
        <v>3.5200000000000002E-2</v>
      </c>
      <c r="U405">
        <v>4.8999999999999998E-4</v>
      </c>
    </row>
    <row r="406" spans="1:21" x14ac:dyDescent="0.25">
      <c r="A406" t="s">
        <v>43</v>
      </c>
      <c r="B406" s="8">
        <v>43349.636805555558</v>
      </c>
      <c r="C406" s="1">
        <v>5.0000000000000001E-4</v>
      </c>
      <c r="D406" s="4">
        <f t="shared" si="26"/>
        <v>15399.200000000003</v>
      </c>
      <c r="E406" s="4">
        <f t="shared" si="28"/>
        <v>6.6996000000000014E-2</v>
      </c>
      <c r="F406" s="11">
        <f t="shared" si="29"/>
        <v>7.6996000000000009E-2</v>
      </c>
      <c r="G406" s="4">
        <f t="shared" si="27"/>
        <v>7.6996000000000011</v>
      </c>
      <c r="H406" t="s">
        <v>9</v>
      </c>
      <c r="I406" t="s">
        <v>57</v>
      </c>
      <c r="J406">
        <v>7.0200000000000002E-3</v>
      </c>
      <c r="K406">
        <v>2.5000000000000001E-2</v>
      </c>
      <c r="L406">
        <v>1.5900000000000001E-2</v>
      </c>
      <c r="M406">
        <v>2.86E-2</v>
      </c>
      <c r="N406">
        <v>3.7599999999999998E-4</v>
      </c>
      <c r="P406">
        <v>1E-4</v>
      </c>
      <c r="Q406">
        <v>7.0200000000000002E-3</v>
      </c>
      <c r="R406">
        <v>2.5000000000000001E-2</v>
      </c>
      <c r="S406">
        <v>1.5900000000000001E-2</v>
      </c>
      <c r="T406">
        <v>2.86E-2</v>
      </c>
      <c r="U406">
        <v>3.7599999999999998E-4</v>
      </c>
    </row>
    <row r="407" spans="1:21" x14ac:dyDescent="0.25">
      <c r="A407" t="s">
        <v>43</v>
      </c>
      <c r="B407" s="8">
        <v>43363.654166666667</v>
      </c>
      <c r="C407" s="1">
        <v>5.0000000000000001E-4</v>
      </c>
      <c r="D407" s="4">
        <f t="shared" si="26"/>
        <v>20990.799999999996</v>
      </c>
      <c r="E407" s="4">
        <f t="shared" si="28"/>
        <v>9.4953999999999983E-2</v>
      </c>
      <c r="F407" s="11">
        <f t="shared" si="29"/>
        <v>0.10495399999999998</v>
      </c>
      <c r="G407" s="4">
        <f t="shared" si="27"/>
        <v>10.495399999999998</v>
      </c>
      <c r="H407" t="s">
        <v>9</v>
      </c>
      <c r="I407" t="s">
        <v>57</v>
      </c>
      <c r="J407">
        <v>9.6799999999999994E-3</v>
      </c>
      <c r="K407">
        <v>4.2999999999999997E-2</v>
      </c>
      <c r="L407">
        <v>1.7899999999999999E-2</v>
      </c>
      <c r="M407">
        <v>3.4099999999999998E-2</v>
      </c>
      <c r="N407">
        <v>1.74E-4</v>
      </c>
      <c r="P407">
        <v>1E-4</v>
      </c>
      <c r="Q407">
        <v>9.6799999999999994E-3</v>
      </c>
      <c r="R407">
        <v>4.2999999999999997E-2</v>
      </c>
      <c r="S407">
        <v>1.7899999999999999E-2</v>
      </c>
      <c r="T407">
        <v>3.4099999999999998E-2</v>
      </c>
      <c r="U407">
        <v>1.74E-4</v>
      </c>
    </row>
    <row r="408" spans="1:21" x14ac:dyDescent="0.25">
      <c r="A408" t="s">
        <v>43</v>
      </c>
      <c r="B408" s="8">
        <v>43377.668749999997</v>
      </c>
      <c r="C408" s="1">
        <v>5.0000000000000001E-4</v>
      </c>
      <c r="D408" s="4">
        <f t="shared" si="26"/>
        <v>28262.999999999996</v>
      </c>
      <c r="E408" s="4">
        <f t="shared" si="28"/>
        <v>0.13131499999999999</v>
      </c>
      <c r="F408" s="11">
        <f t="shared" si="29"/>
        <v>0.141315</v>
      </c>
      <c r="G408" s="4">
        <f t="shared" si="27"/>
        <v>14.131499999999999</v>
      </c>
      <c r="H408" t="s">
        <v>9</v>
      </c>
      <c r="I408" t="s">
        <v>52</v>
      </c>
      <c r="J408">
        <v>3.3599999999999998E-2</v>
      </c>
      <c r="K408">
        <v>2.76E-2</v>
      </c>
      <c r="L408">
        <v>2.1100000000000001E-2</v>
      </c>
      <c r="M408">
        <v>5.8599999999999999E-2</v>
      </c>
      <c r="N408">
        <v>3.0499999999999999E-4</v>
      </c>
      <c r="P408">
        <v>1.1E-4</v>
      </c>
      <c r="Q408">
        <v>3.3599999999999998E-2</v>
      </c>
      <c r="R408">
        <v>2.76E-2</v>
      </c>
      <c r="S408">
        <v>2.1100000000000001E-2</v>
      </c>
      <c r="T408">
        <v>5.8599999999999999E-2</v>
      </c>
      <c r="U408">
        <v>3.0499999999999999E-4</v>
      </c>
    </row>
    <row r="409" spans="1:21" x14ac:dyDescent="0.25">
      <c r="A409" t="s">
        <v>43</v>
      </c>
      <c r="B409" s="8">
        <v>43391.664583333331</v>
      </c>
      <c r="C409" s="1">
        <v>7.000000000000001E-4</v>
      </c>
      <c r="D409" s="4">
        <f t="shared" si="26"/>
        <v>13410.142857142855</v>
      </c>
      <c r="E409" s="4">
        <f t="shared" si="28"/>
        <v>8.3871000000000001E-2</v>
      </c>
      <c r="F409" s="11">
        <f t="shared" si="29"/>
        <v>9.3870999999999996E-2</v>
      </c>
      <c r="G409" s="4">
        <f t="shared" si="27"/>
        <v>9.3871000000000002</v>
      </c>
      <c r="H409" t="s">
        <v>9</v>
      </c>
      <c r="I409" t="s">
        <v>52</v>
      </c>
      <c r="J409">
        <v>1.03E-2</v>
      </c>
      <c r="K409">
        <v>2.4199999999999999E-2</v>
      </c>
      <c r="L409">
        <v>3.4299999999999997E-2</v>
      </c>
      <c r="M409">
        <v>2.46E-2</v>
      </c>
      <c r="N409">
        <v>3.6099999999999999E-4</v>
      </c>
      <c r="P409">
        <v>1.1E-4</v>
      </c>
      <c r="Q409">
        <v>1.03E-2</v>
      </c>
      <c r="R409">
        <v>2.4199999999999999E-2</v>
      </c>
      <c r="S409">
        <v>3.4299999999999997E-2</v>
      </c>
      <c r="T409">
        <v>2.46E-2</v>
      </c>
      <c r="U409">
        <v>3.6099999999999999E-4</v>
      </c>
    </row>
    <row r="410" spans="1:21" x14ac:dyDescent="0.25">
      <c r="A410" t="s">
        <v>43</v>
      </c>
      <c r="B410" s="8">
        <v>43416.68472222222</v>
      </c>
      <c r="C410" s="1">
        <v>1.7000000000000001E-3</v>
      </c>
      <c r="D410" s="4">
        <f t="shared" si="26"/>
        <v>12742.352941176468</v>
      </c>
      <c r="E410" s="4">
        <f t="shared" si="28"/>
        <v>0.20662</v>
      </c>
      <c r="F410" s="11">
        <f t="shared" si="29"/>
        <v>0.21662000000000001</v>
      </c>
      <c r="G410" s="4">
        <f t="shared" si="27"/>
        <v>21.661999999999999</v>
      </c>
      <c r="H410" t="s">
        <v>9</v>
      </c>
      <c r="I410" t="s">
        <v>77</v>
      </c>
      <c r="J410">
        <v>5.33E-2</v>
      </c>
      <c r="K410">
        <v>6.2E-2</v>
      </c>
      <c r="L410">
        <v>4.3499999999999997E-2</v>
      </c>
      <c r="M410">
        <v>5.7099999999999998E-2</v>
      </c>
      <c r="N410">
        <v>5.4000000000000001E-4</v>
      </c>
      <c r="P410">
        <v>1.8000000000000001E-4</v>
      </c>
      <c r="Q410">
        <v>5.33E-2</v>
      </c>
      <c r="R410">
        <v>6.2E-2</v>
      </c>
      <c r="S410">
        <v>4.3499999999999997E-2</v>
      </c>
      <c r="T410">
        <v>5.7099999999999998E-2</v>
      </c>
      <c r="U410">
        <v>5.4000000000000001E-4</v>
      </c>
    </row>
    <row r="411" spans="1:21" x14ac:dyDescent="0.25">
      <c r="A411" t="s">
        <v>43</v>
      </c>
      <c r="B411" s="8">
        <v>43423.626388888886</v>
      </c>
      <c r="C411" s="1">
        <v>2.8000000000000004E-3</v>
      </c>
      <c r="D411" s="4">
        <f t="shared" si="26"/>
        <v>3248.8928571428564</v>
      </c>
      <c r="E411" s="4">
        <f t="shared" si="28"/>
        <v>8.0969000000000013E-2</v>
      </c>
      <c r="F411" s="11">
        <f t="shared" si="29"/>
        <v>9.0969000000000008E-2</v>
      </c>
      <c r="G411" s="4">
        <f t="shared" si="27"/>
        <v>9.0968999999999998</v>
      </c>
      <c r="H411" t="s">
        <v>9</v>
      </c>
      <c r="I411" t="s">
        <v>57</v>
      </c>
      <c r="J411">
        <v>2.06E-2</v>
      </c>
      <c r="K411">
        <v>2.4400000000000002E-2</v>
      </c>
      <c r="L411">
        <v>1.4800000000000001E-2</v>
      </c>
      <c r="M411">
        <v>3.0800000000000001E-2</v>
      </c>
      <c r="N411">
        <v>2.6899999999999998E-4</v>
      </c>
      <c r="P411">
        <v>1E-4</v>
      </c>
      <c r="Q411">
        <v>2.06E-2</v>
      </c>
      <c r="R411">
        <v>2.4400000000000002E-2</v>
      </c>
      <c r="S411">
        <v>1.4800000000000001E-2</v>
      </c>
      <c r="T411">
        <v>3.0800000000000001E-2</v>
      </c>
      <c r="U411">
        <v>2.6899999999999998E-4</v>
      </c>
    </row>
    <row r="412" spans="1:21" x14ac:dyDescent="0.25">
      <c r="A412" t="s">
        <v>43</v>
      </c>
      <c r="B412" s="8">
        <v>43437.554166666669</v>
      </c>
      <c r="C412" s="1">
        <v>1.6000000000000001E-3</v>
      </c>
      <c r="D412" s="4">
        <f t="shared" si="26"/>
        <v>6633.5</v>
      </c>
      <c r="E412" s="4">
        <f t="shared" si="28"/>
        <v>9.6135999999999999E-2</v>
      </c>
      <c r="F412" s="11">
        <f t="shared" si="29"/>
        <v>0.10613599999999999</v>
      </c>
      <c r="G412" s="4">
        <f t="shared" si="27"/>
        <v>10.6136</v>
      </c>
      <c r="H412" t="s">
        <v>9</v>
      </c>
      <c r="I412" t="s">
        <v>52</v>
      </c>
      <c r="J412">
        <v>1.3100000000000001E-2</v>
      </c>
      <c r="K412">
        <v>3.27E-2</v>
      </c>
      <c r="L412">
        <v>1.38E-2</v>
      </c>
      <c r="M412">
        <v>4.5999999999999999E-2</v>
      </c>
      <c r="N412">
        <v>4.26E-4</v>
      </c>
      <c r="P412">
        <v>1.1E-4</v>
      </c>
      <c r="Q412">
        <v>1.3100000000000001E-2</v>
      </c>
      <c r="R412">
        <v>3.27E-2</v>
      </c>
      <c r="S412">
        <v>1.38E-2</v>
      </c>
      <c r="T412">
        <v>4.5999999999999999E-2</v>
      </c>
      <c r="U412">
        <v>4.26E-4</v>
      </c>
    </row>
    <row r="413" spans="1:21" x14ac:dyDescent="0.25">
      <c r="A413" t="s">
        <v>43</v>
      </c>
      <c r="B413" s="8">
        <v>43453.489583333336</v>
      </c>
      <c r="C413" s="1">
        <v>2.0999999999999999E-3</v>
      </c>
      <c r="D413" s="4">
        <f t="shared" si="26"/>
        <v>5132.5238095238101</v>
      </c>
      <c r="E413" s="4">
        <f t="shared" si="28"/>
        <v>9.7783000000000009E-2</v>
      </c>
      <c r="F413" s="11">
        <f t="shared" si="29"/>
        <v>0.107783</v>
      </c>
      <c r="G413" s="4">
        <f t="shared" si="27"/>
        <v>10.7783</v>
      </c>
      <c r="H413" t="s">
        <v>9</v>
      </c>
      <c r="I413" t="s">
        <v>52</v>
      </c>
      <c r="J413">
        <v>1.2E-2</v>
      </c>
      <c r="K413">
        <v>3.1600000000000003E-2</v>
      </c>
      <c r="L413">
        <v>1.3100000000000001E-2</v>
      </c>
      <c r="M413">
        <v>5.0599999999999999E-2</v>
      </c>
      <c r="N413">
        <v>3.7300000000000001E-4</v>
      </c>
      <c r="P413">
        <v>1.1E-4</v>
      </c>
      <c r="Q413">
        <v>1.2E-2</v>
      </c>
      <c r="R413">
        <v>3.1600000000000003E-2</v>
      </c>
      <c r="S413">
        <v>1.3100000000000001E-2</v>
      </c>
      <c r="T413">
        <v>5.0599999999999999E-2</v>
      </c>
      <c r="U413">
        <v>3.7300000000000001E-4</v>
      </c>
    </row>
    <row r="414" spans="1:21" x14ac:dyDescent="0.25">
      <c r="A414" t="s">
        <v>43</v>
      </c>
      <c r="B414" s="8">
        <v>43475.599305555559</v>
      </c>
      <c r="C414" s="1">
        <v>1.5E-3</v>
      </c>
      <c r="D414" s="4">
        <f t="shared" si="26"/>
        <v>4399.0666666666666</v>
      </c>
      <c r="E414" s="4">
        <f t="shared" si="28"/>
        <v>5.5986000000000001E-2</v>
      </c>
      <c r="F414" s="11">
        <f t="shared" si="29"/>
        <v>6.5986000000000003E-2</v>
      </c>
      <c r="G414" s="4">
        <f t="shared" si="27"/>
        <v>6.5986000000000002</v>
      </c>
      <c r="H414" t="s">
        <v>9</v>
      </c>
      <c r="I414" t="s">
        <v>57</v>
      </c>
      <c r="J414">
        <v>1.23E-2</v>
      </c>
      <c r="K414">
        <v>2.0799999999999999E-2</v>
      </c>
      <c r="L414">
        <v>1.4200000000000001E-2</v>
      </c>
      <c r="M414">
        <v>1.84E-2</v>
      </c>
      <c r="N414">
        <v>1.8599999999999999E-4</v>
      </c>
      <c r="P414">
        <v>1E-4</v>
      </c>
      <c r="Q414">
        <v>1.23E-2</v>
      </c>
      <c r="R414">
        <v>2.0799999999999999E-2</v>
      </c>
      <c r="S414">
        <v>1.4200000000000001E-2</v>
      </c>
      <c r="T414">
        <v>1.84E-2</v>
      </c>
      <c r="U414">
        <v>1.8599999999999999E-4</v>
      </c>
    </row>
    <row r="415" spans="1:21" x14ac:dyDescent="0.25">
      <c r="A415" t="s">
        <v>43</v>
      </c>
      <c r="B415" s="8">
        <v>43482.665972222225</v>
      </c>
      <c r="C415" s="1">
        <v>1.6000000000000001E-3</v>
      </c>
      <c r="D415" s="4">
        <f t="shared" si="26"/>
        <v>6848.9374999999991</v>
      </c>
      <c r="E415" s="4">
        <f t="shared" si="28"/>
        <v>9.9583000000000005E-2</v>
      </c>
      <c r="F415" s="11">
        <f t="shared" si="29"/>
        <v>0.109583</v>
      </c>
      <c r="G415" s="4">
        <f t="shared" si="27"/>
        <v>10.958299999999999</v>
      </c>
      <c r="H415" t="s">
        <v>9</v>
      </c>
      <c r="I415" t="s">
        <v>52</v>
      </c>
      <c r="J415">
        <v>7.8700000000000003E-3</v>
      </c>
      <c r="K415">
        <v>5.0999999999999997E-2</v>
      </c>
      <c r="L415">
        <v>2.3800000000000002E-2</v>
      </c>
      <c r="M415">
        <v>2.64E-2</v>
      </c>
      <c r="N415">
        <v>4.0299999999999998E-4</v>
      </c>
      <c r="P415">
        <v>1.1E-4</v>
      </c>
      <c r="Q415">
        <v>7.8700000000000003E-3</v>
      </c>
      <c r="R415">
        <v>5.0999999999999997E-2</v>
      </c>
      <c r="S415">
        <v>2.3800000000000002E-2</v>
      </c>
      <c r="T415">
        <v>2.64E-2</v>
      </c>
      <c r="U415">
        <v>4.0299999999999998E-4</v>
      </c>
    </row>
    <row r="416" spans="1:21" x14ac:dyDescent="0.25">
      <c r="A416" t="s">
        <v>43</v>
      </c>
      <c r="B416" s="8">
        <v>43508.693749999999</v>
      </c>
      <c r="C416" s="1">
        <v>2E-3</v>
      </c>
      <c r="D416" s="4">
        <f t="shared" si="26"/>
        <v>6290.8000000000011</v>
      </c>
      <c r="E416" s="4">
        <f t="shared" si="28"/>
        <v>0.11581600000000002</v>
      </c>
      <c r="F416" s="11">
        <f t="shared" si="29"/>
        <v>0.12581600000000001</v>
      </c>
      <c r="G416" s="4">
        <f t="shared" si="27"/>
        <v>12.581600000000002</v>
      </c>
      <c r="H416" t="s">
        <v>9</v>
      </c>
      <c r="I416" t="s">
        <v>52</v>
      </c>
      <c r="J416">
        <v>1.83E-2</v>
      </c>
      <c r="K416">
        <v>5.3400000000000003E-2</v>
      </c>
      <c r="L416">
        <v>1.6299999999999999E-2</v>
      </c>
      <c r="M416">
        <v>3.7499999999999999E-2</v>
      </c>
      <c r="N416">
        <v>2.0599999999999999E-4</v>
      </c>
      <c r="P416">
        <v>1.1E-4</v>
      </c>
      <c r="Q416">
        <v>1.83E-2</v>
      </c>
      <c r="R416">
        <v>5.3400000000000003E-2</v>
      </c>
      <c r="S416">
        <v>1.6299999999999999E-2</v>
      </c>
      <c r="T416">
        <v>3.7499999999999999E-2</v>
      </c>
      <c r="U416">
        <v>2.0599999999999999E-4</v>
      </c>
    </row>
    <row r="417" spans="1:21" x14ac:dyDescent="0.25">
      <c r="A417" t="s">
        <v>43</v>
      </c>
      <c r="B417" s="8">
        <v>43518.617361111108</v>
      </c>
      <c r="C417" s="1">
        <v>2E-3</v>
      </c>
      <c r="D417" s="4">
        <f t="shared" si="26"/>
        <v>6915.4000000000005</v>
      </c>
      <c r="E417" s="4">
        <f t="shared" si="28"/>
        <v>0.12830800000000001</v>
      </c>
      <c r="F417" s="11">
        <f t="shared" si="29"/>
        <v>0.13830800000000001</v>
      </c>
      <c r="G417" s="4">
        <f t="shared" si="27"/>
        <v>13.830800000000002</v>
      </c>
      <c r="H417" t="s">
        <v>9</v>
      </c>
      <c r="I417" t="s">
        <v>52</v>
      </c>
      <c r="J417">
        <v>1.0999999999999999E-2</v>
      </c>
      <c r="K417">
        <v>5.5899999999999998E-2</v>
      </c>
      <c r="L417">
        <v>2.3E-2</v>
      </c>
      <c r="M417">
        <v>4.7800000000000002E-2</v>
      </c>
      <c r="N417">
        <v>4.9799999999999996E-4</v>
      </c>
      <c r="P417">
        <v>1.1E-4</v>
      </c>
      <c r="Q417">
        <v>1.0999999999999999E-2</v>
      </c>
      <c r="R417">
        <v>5.5899999999999998E-2</v>
      </c>
      <c r="S417">
        <v>2.3E-2</v>
      </c>
      <c r="T417">
        <v>4.7800000000000002E-2</v>
      </c>
      <c r="U417">
        <v>4.9799999999999996E-4</v>
      </c>
    </row>
    <row r="418" spans="1:21" x14ac:dyDescent="0.25">
      <c r="A418" t="s">
        <v>43</v>
      </c>
      <c r="B418" s="8">
        <v>43536.543749999997</v>
      </c>
      <c r="C418" s="1">
        <v>1.8E-3</v>
      </c>
      <c r="D418" s="4">
        <f t="shared" si="26"/>
        <v>7028.166666666667</v>
      </c>
      <c r="E418" s="4">
        <f t="shared" si="28"/>
        <v>0.11650700000000001</v>
      </c>
      <c r="F418" s="11">
        <f t="shared" si="29"/>
        <v>0.12650700000000001</v>
      </c>
      <c r="G418" s="4">
        <f t="shared" si="27"/>
        <v>12.650700000000001</v>
      </c>
      <c r="H418" t="s">
        <v>9</v>
      </c>
      <c r="I418" t="s">
        <v>57</v>
      </c>
      <c r="J418">
        <v>1.7500000000000002E-2</v>
      </c>
      <c r="K418">
        <v>5.5500000000000001E-2</v>
      </c>
      <c r="L418">
        <v>2.4299999999999999E-2</v>
      </c>
      <c r="M418">
        <v>2.8899999999999999E-2</v>
      </c>
      <c r="N418">
        <v>2.0699999999999999E-4</v>
      </c>
      <c r="P418">
        <v>1E-4</v>
      </c>
      <c r="Q418">
        <v>1.7500000000000002E-2</v>
      </c>
      <c r="R418">
        <v>5.5500000000000001E-2</v>
      </c>
      <c r="S418">
        <v>2.4299999999999999E-2</v>
      </c>
      <c r="T418">
        <v>2.8899999999999999E-2</v>
      </c>
      <c r="U418">
        <v>2.0699999999999999E-4</v>
      </c>
    </row>
    <row r="419" spans="1:21" x14ac:dyDescent="0.25">
      <c r="A419" t="s">
        <v>43</v>
      </c>
      <c r="B419" s="8">
        <v>43553.536111111112</v>
      </c>
      <c r="C419" s="1">
        <v>5.6000000000000008E-3</v>
      </c>
      <c r="D419" s="4">
        <f t="shared" si="26"/>
        <v>2917.267857142856</v>
      </c>
      <c r="E419" s="4">
        <f t="shared" si="28"/>
        <v>0.15336699999999998</v>
      </c>
      <c r="F419" s="11">
        <f t="shared" si="29"/>
        <v>0.16336699999999998</v>
      </c>
      <c r="G419" s="4">
        <f t="shared" si="27"/>
        <v>16.336699999999997</v>
      </c>
      <c r="H419" t="s">
        <v>9</v>
      </c>
      <c r="I419" t="s">
        <v>56</v>
      </c>
      <c r="J419">
        <v>5.33E-2</v>
      </c>
      <c r="K419">
        <v>5.1799999999999999E-2</v>
      </c>
      <c r="L419">
        <v>1.44E-2</v>
      </c>
      <c r="M419">
        <v>4.3700000000000003E-2</v>
      </c>
      <c r="N419" t="s">
        <v>107</v>
      </c>
      <c r="P419">
        <v>1.2999999999999999E-4</v>
      </c>
      <c r="Q419">
        <v>5.33E-2</v>
      </c>
      <c r="R419">
        <v>5.1799999999999999E-2</v>
      </c>
      <c r="S419">
        <v>1.44E-2</v>
      </c>
      <c r="T419">
        <v>4.3700000000000003E-2</v>
      </c>
      <c r="U419">
        <v>3.6999999999999998E-5</v>
      </c>
    </row>
    <row r="420" spans="1:21" x14ac:dyDescent="0.25">
      <c r="A420" t="s">
        <v>43</v>
      </c>
      <c r="B420" s="8">
        <v>43559.65</v>
      </c>
      <c r="C420" s="1">
        <v>2.8000000000000004E-3</v>
      </c>
      <c r="D420" s="4">
        <f t="shared" si="26"/>
        <v>2355.0035714285709</v>
      </c>
      <c r="E420" s="4">
        <f t="shared" si="28"/>
        <v>5.59401E-2</v>
      </c>
      <c r="F420" s="11">
        <f t="shared" si="29"/>
        <v>6.5940100000000001E-2</v>
      </c>
      <c r="G420" s="4">
        <f t="shared" si="27"/>
        <v>6.5940099999999999</v>
      </c>
      <c r="H420" t="s">
        <v>9</v>
      </c>
      <c r="I420" t="s">
        <v>52</v>
      </c>
      <c r="J420">
        <v>9.4999999999999998E-3</v>
      </c>
      <c r="K420">
        <v>1.89E-2</v>
      </c>
      <c r="L420">
        <v>1.15E-2</v>
      </c>
      <c r="M420">
        <v>2.5899999999999999E-2</v>
      </c>
      <c r="N420">
        <v>3.01E-5</v>
      </c>
      <c r="P420">
        <v>1.1E-4</v>
      </c>
      <c r="Q420">
        <v>9.4999999999999998E-3</v>
      </c>
      <c r="R420">
        <v>1.89E-2</v>
      </c>
      <c r="S420">
        <v>1.15E-2</v>
      </c>
      <c r="T420">
        <v>2.5899999999999999E-2</v>
      </c>
      <c r="U420">
        <v>3.01E-5</v>
      </c>
    </row>
    <row r="421" spans="1:21" x14ac:dyDescent="0.25">
      <c r="A421" t="s">
        <v>43</v>
      </c>
      <c r="B421" s="8">
        <v>43571.681250000001</v>
      </c>
      <c r="C421" s="1">
        <v>2E-3</v>
      </c>
      <c r="D421" s="4">
        <f t="shared" si="26"/>
        <v>7675.7500000000009</v>
      </c>
      <c r="E421" s="4">
        <f t="shared" si="28"/>
        <v>0.143515</v>
      </c>
      <c r="F421" s="11">
        <f t="shared" si="29"/>
        <v>0.15351500000000001</v>
      </c>
      <c r="G421" s="4">
        <f t="shared" si="27"/>
        <v>15.351500000000001</v>
      </c>
      <c r="H421" t="s">
        <v>9</v>
      </c>
      <c r="I421" t="s">
        <v>57</v>
      </c>
      <c r="J421">
        <v>1.1599999999999999E-2</v>
      </c>
      <c r="K421">
        <v>7.22E-2</v>
      </c>
      <c r="L421">
        <v>1.7100000000000001E-2</v>
      </c>
      <c r="M421">
        <v>5.2200000000000003E-2</v>
      </c>
      <c r="N421">
        <v>3.1500000000000001E-4</v>
      </c>
      <c r="P421">
        <v>1E-4</v>
      </c>
      <c r="Q421">
        <v>1.1599999999999999E-2</v>
      </c>
      <c r="R421">
        <v>7.22E-2</v>
      </c>
      <c r="S421">
        <v>1.7100000000000001E-2</v>
      </c>
      <c r="T421">
        <v>5.2200000000000003E-2</v>
      </c>
      <c r="U421">
        <v>3.1500000000000001E-4</v>
      </c>
    </row>
    <row r="422" spans="1:21" x14ac:dyDescent="0.25">
      <c r="A422" t="s">
        <v>44</v>
      </c>
      <c r="B422" s="8">
        <v>43047.440972222219</v>
      </c>
      <c r="C422" s="1">
        <v>5.5000000000000005E-3</v>
      </c>
      <c r="D422" s="4">
        <f t="shared" si="26"/>
        <v>4193.8181818181811</v>
      </c>
      <c r="E422" s="4">
        <f t="shared" si="28"/>
        <v>0.22066</v>
      </c>
      <c r="F422" s="11">
        <f t="shared" si="29"/>
        <v>0.23066</v>
      </c>
      <c r="G422" s="4">
        <f t="shared" si="27"/>
        <v>23.065999999999999</v>
      </c>
      <c r="H422" t="s">
        <v>9</v>
      </c>
      <c r="I422" t="s">
        <v>52</v>
      </c>
      <c r="J422">
        <v>2.47E-2</v>
      </c>
      <c r="K422">
        <v>1.17E-2</v>
      </c>
      <c r="L422">
        <v>9.1199999999999996E-3</v>
      </c>
      <c r="M422">
        <v>0.185</v>
      </c>
      <c r="N422" t="s">
        <v>101</v>
      </c>
      <c r="P422">
        <v>1.1E-4</v>
      </c>
      <c r="Q422">
        <v>2.47E-2</v>
      </c>
      <c r="R422">
        <v>1.17E-2</v>
      </c>
      <c r="S422">
        <v>9.1199999999999996E-3</v>
      </c>
      <c r="T422">
        <v>0.185</v>
      </c>
      <c r="U422">
        <v>3.0000000000000001E-5</v>
      </c>
    </row>
    <row r="423" spans="1:21" x14ac:dyDescent="0.25">
      <c r="A423" t="s">
        <v>44</v>
      </c>
      <c r="B423" s="8">
        <v>43061.484722222223</v>
      </c>
      <c r="C423" s="1">
        <v>9.1999999999999998E-3</v>
      </c>
      <c r="D423" s="4">
        <f t="shared" si="26"/>
        <v>3759.1304347826085</v>
      </c>
      <c r="E423" s="4">
        <f t="shared" si="28"/>
        <v>0.33583999999999997</v>
      </c>
      <c r="F423" s="11">
        <f t="shared" si="29"/>
        <v>0.34583999999999998</v>
      </c>
      <c r="G423" s="4">
        <f t="shared" si="27"/>
        <v>34.583999999999996</v>
      </c>
      <c r="H423" t="s">
        <v>9</v>
      </c>
      <c r="I423" t="s">
        <v>52</v>
      </c>
      <c r="J423">
        <v>1.9699999999999999E-2</v>
      </c>
      <c r="K423">
        <v>1.49E-2</v>
      </c>
      <c r="L423">
        <v>1.11E-2</v>
      </c>
      <c r="M423">
        <v>0.3</v>
      </c>
      <c r="N423" t="s">
        <v>101</v>
      </c>
      <c r="P423">
        <v>1.1E-4</v>
      </c>
      <c r="Q423">
        <v>1.9699999999999999E-2</v>
      </c>
      <c r="R423">
        <v>1.49E-2</v>
      </c>
      <c r="S423">
        <v>1.11E-2</v>
      </c>
      <c r="T423">
        <v>0.3</v>
      </c>
      <c r="U423">
        <v>3.0000000000000001E-5</v>
      </c>
    </row>
    <row r="424" spans="1:21" x14ac:dyDescent="0.25">
      <c r="A424" t="s">
        <v>44</v>
      </c>
      <c r="B424" s="8">
        <v>43074.451388888891</v>
      </c>
      <c r="C424" s="1">
        <v>2.8999999999999998E-3</v>
      </c>
      <c r="D424" s="4">
        <f t="shared" si="26"/>
        <v>6641.9655172413786</v>
      </c>
      <c r="E424" s="4">
        <f t="shared" si="28"/>
        <v>0.18261699999999997</v>
      </c>
      <c r="F424" s="11">
        <f t="shared" si="29"/>
        <v>0.19261699999999998</v>
      </c>
      <c r="G424" s="4">
        <f t="shared" si="27"/>
        <v>19.261699999999998</v>
      </c>
      <c r="H424" t="s">
        <v>9</v>
      </c>
      <c r="I424">
        <v>5.0699999999999996E-4</v>
      </c>
      <c r="J424">
        <v>1.4E-2</v>
      </c>
      <c r="K424">
        <v>3.09E-2</v>
      </c>
      <c r="L424">
        <v>6.1999999999999998E-3</v>
      </c>
      <c r="M424">
        <v>0.14099999999999999</v>
      </c>
      <c r="N424" t="s">
        <v>111</v>
      </c>
      <c r="P424">
        <v>5.0699999999999996E-4</v>
      </c>
      <c r="Q424">
        <v>1.4E-2</v>
      </c>
      <c r="R424">
        <v>3.09E-2</v>
      </c>
      <c r="S424">
        <v>6.1999999999999998E-3</v>
      </c>
      <c r="T424">
        <v>0.14099999999999999</v>
      </c>
      <c r="U424">
        <v>1.0000000000000001E-5</v>
      </c>
    </row>
    <row r="425" spans="1:21" x14ac:dyDescent="0.25">
      <c r="A425" t="s">
        <v>44</v>
      </c>
      <c r="B425" s="8">
        <v>43090.475694444445</v>
      </c>
      <c r="C425" s="1">
        <v>1.9E-3</v>
      </c>
      <c r="D425" s="4">
        <f t="shared" si="26"/>
        <v>13875.105263157891</v>
      </c>
      <c r="E425" s="4">
        <f t="shared" si="28"/>
        <v>0.25362699999999994</v>
      </c>
      <c r="F425" s="11">
        <f t="shared" si="29"/>
        <v>0.26362699999999994</v>
      </c>
      <c r="G425" s="4">
        <f t="shared" si="27"/>
        <v>26.362699999999993</v>
      </c>
      <c r="H425" t="s">
        <v>9</v>
      </c>
      <c r="I425" t="s">
        <v>62</v>
      </c>
      <c r="J425">
        <v>2.1299999999999999E-2</v>
      </c>
      <c r="K425">
        <v>1.61E-2</v>
      </c>
      <c r="L425">
        <v>1.61E-2</v>
      </c>
      <c r="M425">
        <v>0.21</v>
      </c>
      <c r="N425" t="s">
        <v>110</v>
      </c>
      <c r="P425">
        <v>9.8999999999999994E-5</v>
      </c>
      <c r="Q425">
        <v>2.1299999999999999E-2</v>
      </c>
      <c r="R425">
        <v>1.61E-2</v>
      </c>
      <c r="S425">
        <v>1.61E-2</v>
      </c>
      <c r="T425">
        <v>0.21</v>
      </c>
      <c r="U425">
        <v>2.8E-5</v>
      </c>
    </row>
    <row r="426" spans="1:21" x14ac:dyDescent="0.25">
      <c r="A426" t="s">
        <v>44</v>
      </c>
      <c r="B426" s="8">
        <v>43105.509722222225</v>
      </c>
      <c r="C426" s="1">
        <v>3.8E-3</v>
      </c>
      <c r="D426" s="4">
        <f t="shared" si="26"/>
        <v>77396.210526315786</v>
      </c>
      <c r="E426" s="4">
        <f t="shared" si="28"/>
        <v>2.9310559999999999</v>
      </c>
      <c r="F426" s="11">
        <f t="shared" si="29"/>
        <v>2.9410559999999997</v>
      </c>
      <c r="G426" s="4">
        <f t="shared" si="27"/>
        <v>294.10559999999998</v>
      </c>
      <c r="H426" t="s">
        <v>9</v>
      </c>
      <c r="I426" t="s">
        <v>69</v>
      </c>
      <c r="J426">
        <v>0.21299999999999999</v>
      </c>
      <c r="K426">
        <v>0.24099999999999999</v>
      </c>
      <c r="L426">
        <v>0.13500000000000001</v>
      </c>
      <c r="M426">
        <v>2.35</v>
      </c>
      <c r="N426" t="s">
        <v>127</v>
      </c>
      <c r="P426">
        <v>2E-3</v>
      </c>
      <c r="Q426">
        <v>0.21299999999999999</v>
      </c>
      <c r="R426">
        <v>0.24099999999999999</v>
      </c>
      <c r="S426">
        <v>0.13500000000000001</v>
      </c>
      <c r="T426">
        <v>2.35</v>
      </c>
      <c r="U426">
        <v>5.5999999999999999E-5</v>
      </c>
    </row>
    <row r="427" spans="1:21" x14ac:dyDescent="0.25">
      <c r="A427" t="s">
        <v>44</v>
      </c>
      <c r="B427" s="8">
        <v>43117.490972222222</v>
      </c>
      <c r="C427" s="1">
        <v>2.5000000000000001E-3</v>
      </c>
      <c r="D427" s="4">
        <f t="shared" si="26"/>
        <v>3310</v>
      </c>
      <c r="E427" s="4">
        <f t="shared" si="28"/>
        <v>7.2750000000000009E-2</v>
      </c>
      <c r="F427" s="11">
        <f t="shared" si="29"/>
        <v>8.2750000000000004E-2</v>
      </c>
      <c r="G427" s="4">
        <f t="shared" si="27"/>
        <v>8.2750000000000004</v>
      </c>
      <c r="H427" t="s">
        <v>9</v>
      </c>
      <c r="I427" t="s">
        <v>85</v>
      </c>
      <c r="J427">
        <v>8.1700000000000002E-3</v>
      </c>
      <c r="K427">
        <v>6.9899999999999997E-3</v>
      </c>
      <c r="L427">
        <v>4.8700000000000002E-3</v>
      </c>
      <c r="M427">
        <v>6.2600000000000003E-2</v>
      </c>
      <c r="N427" t="s">
        <v>128</v>
      </c>
      <c r="P427">
        <v>9.3999999999999994E-5</v>
      </c>
      <c r="Q427">
        <v>8.1700000000000002E-3</v>
      </c>
      <c r="R427">
        <v>6.9899999999999997E-3</v>
      </c>
      <c r="S427">
        <v>4.8700000000000002E-3</v>
      </c>
      <c r="T427">
        <v>6.2600000000000003E-2</v>
      </c>
      <c r="U427">
        <v>2.5999999999999998E-5</v>
      </c>
    </row>
    <row r="428" spans="1:21" x14ac:dyDescent="0.25">
      <c r="A428" t="s">
        <v>44</v>
      </c>
      <c r="B428" s="8">
        <v>43132.438888888886</v>
      </c>
      <c r="C428" s="1">
        <v>2.3999999999999998E-3</v>
      </c>
      <c r="D428" s="4">
        <f t="shared" si="26"/>
        <v>722674.99999999988</v>
      </c>
      <c r="E428" s="4">
        <f t="shared" si="28"/>
        <v>17.334199999999996</v>
      </c>
      <c r="F428" s="11">
        <f t="shared" si="29"/>
        <v>17.344199999999997</v>
      </c>
      <c r="G428" s="4">
        <f t="shared" si="27"/>
        <v>1734.4199999999996</v>
      </c>
      <c r="H428" t="s">
        <v>9</v>
      </c>
      <c r="I428" t="s">
        <v>86</v>
      </c>
      <c r="J428">
        <v>0.96499999999999997</v>
      </c>
      <c r="K428">
        <v>1.88</v>
      </c>
      <c r="L428">
        <v>0.57499999999999996</v>
      </c>
      <c r="M428">
        <v>13.9</v>
      </c>
      <c r="N428" t="s">
        <v>129</v>
      </c>
      <c r="P428">
        <v>1.9E-2</v>
      </c>
      <c r="Q428">
        <v>0.96499999999999997</v>
      </c>
      <c r="R428">
        <v>1.88</v>
      </c>
      <c r="S428">
        <v>0.57499999999999996</v>
      </c>
      <c r="T428">
        <v>13.9</v>
      </c>
      <c r="U428">
        <v>5.1999999999999998E-3</v>
      </c>
    </row>
    <row r="429" spans="1:21" x14ac:dyDescent="0.25">
      <c r="A429" t="s">
        <v>44</v>
      </c>
      <c r="B429" s="8">
        <v>43150.532638888886</v>
      </c>
      <c r="C429" s="1">
        <v>4.4000000000000003E-3</v>
      </c>
      <c r="D429" s="4">
        <f t="shared" si="26"/>
        <v>91788.181818181809</v>
      </c>
      <c r="E429" s="4">
        <f t="shared" si="28"/>
        <v>4.0286800000000005</v>
      </c>
      <c r="F429" s="11">
        <f t="shared" si="29"/>
        <v>4.0386800000000003</v>
      </c>
      <c r="G429" s="4">
        <f t="shared" si="27"/>
        <v>403.86799999999999</v>
      </c>
      <c r="H429" t="s">
        <v>9</v>
      </c>
      <c r="I429" t="s">
        <v>84</v>
      </c>
      <c r="J429">
        <v>0.375</v>
      </c>
      <c r="K429">
        <v>0.28399999999999997</v>
      </c>
      <c r="L429">
        <v>0.33700000000000002</v>
      </c>
      <c r="M429">
        <v>3.04</v>
      </c>
      <c r="N429" t="s">
        <v>130</v>
      </c>
      <c r="P429">
        <v>2.0999999999999999E-3</v>
      </c>
      <c r="Q429">
        <v>0.375</v>
      </c>
      <c r="R429">
        <v>0.28399999999999997</v>
      </c>
      <c r="S429">
        <v>0.33700000000000002</v>
      </c>
      <c r="T429">
        <v>3.04</v>
      </c>
      <c r="U429">
        <v>5.8E-4</v>
      </c>
    </row>
    <row r="430" spans="1:21" x14ac:dyDescent="0.25">
      <c r="A430" t="s">
        <v>44</v>
      </c>
      <c r="B430" s="8">
        <v>43167.479861111111</v>
      </c>
      <c r="C430" s="1">
        <v>3.0000000000000001E-3</v>
      </c>
      <c r="D430" s="4">
        <f t="shared" si="26"/>
        <v>735201.83333333337</v>
      </c>
      <c r="E430" s="4">
        <f t="shared" si="28"/>
        <v>22.046054999999999</v>
      </c>
      <c r="F430" s="11">
        <f t="shared" si="29"/>
        <v>22.056055000000001</v>
      </c>
      <c r="G430" s="4">
        <f t="shared" si="27"/>
        <v>2205.6055000000001</v>
      </c>
      <c r="H430" t="s">
        <v>9</v>
      </c>
      <c r="I430" t="s">
        <v>69</v>
      </c>
      <c r="J430">
        <v>0.25600000000000001</v>
      </c>
      <c r="K430">
        <v>1.06</v>
      </c>
      <c r="L430">
        <v>0.13800000000000001</v>
      </c>
      <c r="M430">
        <v>20.6</v>
      </c>
      <c r="N430" t="s">
        <v>131</v>
      </c>
      <c r="P430">
        <v>2E-3</v>
      </c>
      <c r="Q430">
        <v>0.25600000000000001</v>
      </c>
      <c r="R430">
        <v>1.06</v>
      </c>
      <c r="S430">
        <v>0.13800000000000001</v>
      </c>
      <c r="T430">
        <v>20.6</v>
      </c>
      <c r="U430">
        <v>5.5000000000000002E-5</v>
      </c>
    </row>
    <row r="431" spans="1:21" x14ac:dyDescent="0.25">
      <c r="A431" t="s">
        <v>44</v>
      </c>
      <c r="B431" s="8">
        <v>43188.611111111109</v>
      </c>
      <c r="C431" s="1">
        <v>4.1999999999999997E-3</v>
      </c>
      <c r="D431" s="4">
        <f t="shared" si="26"/>
        <v>8353.3333333333321</v>
      </c>
      <c r="E431" s="4">
        <f t="shared" si="28"/>
        <v>0.34083999999999998</v>
      </c>
      <c r="F431" s="11">
        <f t="shared" si="29"/>
        <v>0.35083999999999999</v>
      </c>
      <c r="G431" s="4">
        <f t="shared" si="27"/>
        <v>35.083999999999996</v>
      </c>
      <c r="H431" t="s">
        <v>9</v>
      </c>
      <c r="I431" t="s">
        <v>63</v>
      </c>
      <c r="J431">
        <v>2.6700000000000002E-2</v>
      </c>
      <c r="K431">
        <v>3.1800000000000002E-2</v>
      </c>
      <c r="L431">
        <v>2.3599999999999999E-2</v>
      </c>
      <c r="M431">
        <v>0.26800000000000002</v>
      </c>
      <c r="N431" t="s">
        <v>132</v>
      </c>
      <c r="P431">
        <v>1.4999999999999999E-4</v>
      </c>
      <c r="Q431">
        <v>2.6700000000000002E-2</v>
      </c>
      <c r="R431">
        <v>3.1800000000000002E-2</v>
      </c>
      <c r="S431">
        <v>2.3599999999999999E-2</v>
      </c>
      <c r="T431">
        <v>0.26800000000000002</v>
      </c>
      <c r="U431">
        <v>5.9000000000000003E-4</v>
      </c>
    </row>
    <row r="432" spans="1:21" x14ac:dyDescent="0.25">
      <c r="A432" t="s">
        <v>44</v>
      </c>
      <c r="B432" s="8">
        <v>43195.531944444447</v>
      </c>
      <c r="C432" s="1">
        <v>3.3E-3</v>
      </c>
      <c r="D432" s="4">
        <f t="shared" si="26"/>
        <v>13064.484848484846</v>
      </c>
      <c r="E432" s="4">
        <f t="shared" si="28"/>
        <v>0.42112799999999995</v>
      </c>
      <c r="F432" s="11">
        <f t="shared" si="29"/>
        <v>0.43112799999999996</v>
      </c>
      <c r="G432" s="4">
        <f t="shared" si="27"/>
        <v>43.112799999999993</v>
      </c>
      <c r="H432" t="s">
        <v>9</v>
      </c>
      <c r="I432" t="s">
        <v>57</v>
      </c>
      <c r="J432">
        <v>7.5200000000000003E-2</v>
      </c>
      <c r="K432">
        <v>4.7800000000000002E-2</v>
      </c>
      <c r="L432">
        <v>2.4E-2</v>
      </c>
      <c r="M432">
        <v>0.28399999999999997</v>
      </c>
      <c r="N432" t="s">
        <v>110</v>
      </c>
      <c r="P432">
        <v>1E-4</v>
      </c>
      <c r="Q432">
        <v>7.5200000000000003E-2</v>
      </c>
      <c r="R432">
        <v>4.7800000000000002E-2</v>
      </c>
      <c r="S432">
        <v>2.4E-2</v>
      </c>
      <c r="T432">
        <v>0.28399999999999997</v>
      </c>
      <c r="U432">
        <v>2.8E-5</v>
      </c>
    </row>
    <row r="433" spans="1:21" x14ac:dyDescent="0.25">
      <c r="A433" t="s">
        <v>44</v>
      </c>
      <c r="B433" s="8">
        <v>43209.4375</v>
      </c>
      <c r="C433" s="1">
        <v>2.8000000000000004E-3</v>
      </c>
      <c r="D433" s="4">
        <f t="shared" si="26"/>
        <v>20561.892857142851</v>
      </c>
      <c r="E433" s="4">
        <f t="shared" si="28"/>
        <v>0.56573299999999993</v>
      </c>
      <c r="F433" s="11">
        <f t="shared" si="29"/>
        <v>0.57573299999999994</v>
      </c>
      <c r="G433" s="4">
        <f t="shared" si="27"/>
        <v>57.573299999999996</v>
      </c>
      <c r="H433" t="s">
        <v>9</v>
      </c>
      <c r="I433" t="s">
        <v>76</v>
      </c>
      <c r="J433">
        <v>9.8799999999999999E-2</v>
      </c>
      <c r="K433" t="s">
        <v>89</v>
      </c>
      <c r="L433" t="s">
        <v>91</v>
      </c>
      <c r="M433">
        <v>0.40400000000000003</v>
      </c>
      <c r="N433" t="s">
        <v>104</v>
      </c>
      <c r="P433">
        <v>1.9E-3</v>
      </c>
      <c r="Q433">
        <v>9.8799999999999999E-2</v>
      </c>
      <c r="R433">
        <v>3.4000000000000002E-2</v>
      </c>
      <c r="S433">
        <v>3.6999999999999998E-2</v>
      </c>
      <c r="T433">
        <v>0.40400000000000003</v>
      </c>
      <c r="U433">
        <v>3.3000000000000003E-5</v>
      </c>
    </row>
    <row r="434" spans="1:21" x14ac:dyDescent="0.25">
      <c r="A434" t="s">
        <v>44</v>
      </c>
      <c r="B434" s="8">
        <v>43230.466666666667</v>
      </c>
      <c r="C434" s="1">
        <v>4.0999999999999995E-3</v>
      </c>
      <c r="D434" s="4">
        <f t="shared" si="26"/>
        <v>2907.0731707317077</v>
      </c>
      <c r="E434" s="4">
        <f t="shared" si="28"/>
        <v>0.10919000000000001</v>
      </c>
      <c r="F434" s="11">
        <f t="shared" si="29"/>
        <v>0.11919</v>
      </c>
      <c r="G434" s="4">
        <f t="shared" si="27"/>
        <v>11.919</v>
      </c>
      <c r="H434" t="s">
        <v>9</v>
      </c>
      <c r="I434" t="s">
        <v>66</v>
      </c>
      <c r="J434">
        <v>1.0500000000000001E-2</v>
      </c>
      <c r="K434">
        <v>5.96E-3</v>
      </c>
      <c r="L434" t="s">
        <v>92</v>
      </c>
      <c r="M434">
        <v>9.9000000000000005E-2</v>
      </c>
      <c r="N434" t="s">
        <v>133</v>
      </c>
      <c r="P434">
        <v>1.6000000000000001E-4</v>
      </c>
      <c r="Q434">
        <v>1.0500000000000001E-2</v>
      </c>
      <c r="R434">
        <v>5.96E-3</v>
      </c>
      <c r="S434">
        <v>3.0000000000000001E-3</v>
      </c>
      <c r="T434">
        <v>9.9000000000000005E-2</v>
      </c>
      <c r="U434">
        <v>5.6999999999999998E-4</v>
      </c>
    </row>
    <row r="435" spans="1:21" x14ac:dyDescent="0.25">
      <c r="A435" t="s">
        <v>44</v>
      </c>
      <c r="B435" s="8">
        <v>43241.547222222223</v>
      </c>
      <c r="C435" s="1">
        <v>3.4999999999999996E-3</v>
      </c>
      <c r="D435" s="4">
        <f t="shared" si="26"/>
        <v>7665.2857142857147</v>
      </c>
      <c r="E435" s="4">
        <f t="shared" si="28"/>
        <v>0.25828499999999999</v>
      </c>
      <c r="F435" s="11">
        <f t="shared" si="29"/>
        <v>0.268285</v>
      </c>
      <c r="G435" s="4">
        <f t="shared" si="27"/>
        <v>26.828499999999998</v>
      </c>
      <c r="H435" t="s">
        <v>9</v>
      </c>
      <c r="I435" t="s">
        <v>64</v>
      </c>
      <c r="J435">
        <v>1.7399999999999999E-2</v>
      </c>
      <c r="K435">
        <v>1.7000000000000001E-2</v>
      </c>
      <c r="L435">
        <v>6.5900000000000004E-3</v>
      </c>
      <c r="M435">
        <v>0.22700000000000001</v>
      </c>
      <c r="N435" t="s">
        <v>134</v>
      </c>
      <c r="P435">
        <v>2.3000000000000001E-4</v>
      </c>
      <c r="Q435">
        <v>1.7399999999999999E-2</v>
      </c>
      <c r="R435">
        <v>1.7000000000000001E-2</v>
      </c>
      <c r="S435">
        <v>6.5900000000000004E-3</v>
      </c>
      <c r="T435">
        <v>0.22700000000000001</v>
      </c>
      <c r="U435">
        <v>6.4999999999999994E-5</v>
      </c>
    </row>
    <row r="436" spans="1:21" x14ac:dyDescent="0.25">
      <c r="A436" t="s">
        <v>44</v>
      </c>
      <c r="B436" s="8">
        <v>43257.526388888888</v>
      </c>
      <c r="C436" s="1">
        <v>3.2000000000000002E-3</v>
      </c>
      <c r="D436" s="4">
        <f t="shared" si="26"/>
        <v>45429.624999999993</v>
      </c>
      <c r="E436" s="4">
        <f t="shared" si="28"/>
        <v>1.443748</v>
      </c>
      <c r="F436" s="11">
        <f t="shared" si="29"/>
        <v>1.453748</v>
      </c>
      <c r="G436" s="4">
        <f t="shared" si="27"/>
        <v>145.37479999999999</v>
      </c>
      <c r="H436" t="s">
        <v>9</v>
      </c>
      <c r="I436" t="s">
        <v>76</v>
      </c>
      <c r="J436">
        <v>0.15</v>
      </c>
      <c r="K436">
        <v>4.7699999999999999E-2</v>
      </c>
      <c r="L436">
        <v>7.4099999999999999E-2</v>
      </c>
      <c r="M436">
        <v>1.18</v>
      </c>
      <c r="N436" t="s">
        <v>135</v>
      </c>
      <c r="P436">
        <v>1.9E-3</v>
      </c>
      <c r="Q436">
        <v>0.15</v>
      </c>
      <c r="R436">
        <v>4.7699999999999999E-2</v>
      </c>
      <c r="S436">
        <v>7.4099999999999999E-2</v>
      </c>
      <c r="T436">
        <v>1.18</v>
      </c>
      <c r="U436">
        <v>4.8000000000000001E-5</v>
      </c>
    </row>
    <row r="437" spans="1:21" x14ac:dyDescent="0.25">
      <c r="A437" t="s">
        <v>44</v>
      </c>
      <c r="B437" s="8">
        <v>43270.493055555555</v>
      </c>
      <c r="C437" s="1">
        <v>3.7000000000000002E-3</v>
      </c>
      <c r="D437" s="4">
        <f t="shared" si="26"/>
        <v>2306.4864864864862</v>
      </c>
      <c r="E437" s="4">
        <f t="shared" si="28"/>
        <v>7.5340000000000004E-2</v>
      </c>
      <c r="F437" s="11">
        <f t="shared" si="29"/>
        <v>8.5339999999999999E-2</v>
      </c>
      <c r="G437" s="4">
        <f t="shared" si="27"/>
        <v>8.5339999999999989</v>
      </c>
      <c r="H437" t="s">
        <v>9</v>
      </c>
      <c r="I437" t="s">
        <v>63</v>
      </c>
      <c r="J437">
        <v>1.17E-2</v>
      </c>
      <c r="K437">
        <v>3.1800000000000001E-3</v>
      </c>
      <c r="L437">
        <v>2.96E-3</v>
      </c>
      <c r="M437">
        <v>6.6799999999999998E-2</v>
      </c>
      <c r="N437" t="s">
        <v>109</v>
      </c>
      <c r="P437">
        <v>1.4999999999999999E-4</v>
      </c>
      <c r="Q437">
        <v>1.17E-2</v>
      </c>
      <c r="R437">
        <v>3.1800000000000001E-3</v>
      </c>
      <c r="S437">
        <v>2.96E-3</v>
      </c>
      <c r="T437">
        <v>6.6799999999999998E-2</v>
      </c>
      <c r="U437">
        <v>5.5000000000000003E-4</v>
      </c>
    </row>
    <row r="438" spans="1:21" x14ac:dyDescent="0.25">
      <c r="A438" t="s">
        <v>44</v>
      </c>
      <c r="B438" s="8">
        <v>43284.463888888888</v>
      </c>
      <c r="C438" s="1">
        <v>3.9000000000000003E-3</v>
      </c>
      <c r="D438" s="4">
        <f t="shared" si="26"/>
        <v>4905.1538461538457</v>
      </c>
      <c r="E438" s="4">
        <f t="shared" si="28"/>
        <v>0.18130099999999999</v>
      </c>
      <c r="F438" s="11">
        <f t="shared" si="29"/>
        <v>0.191301</v>
      </c>
      <c r="G438" s="4">
        <f t="shared" si="27"/>
        <v>19.130099999999999</v>
      </c>
      <c r="H438" t="s">
        <v>9</v>
      </c>
      <c r="I438" t="s">
        <v>63</v>
      </c>
      <c r="J438">
        <v>1.6299999999999999E-2</v>
      </c>
      <c r="K438">
        <v>6.9100000000000003E-3</v>
      </c>
      <c r="L438">
        <v>1.09E-2</v>
      </c>
      <c r="M438">
        <v>0.157</v>
      </c>
      <c r="N438" t="s">
        <v>136</v>
      </c>
      <c r="P438">
        <v>1.4999999999999999E-4</v>
      </c>
      <c r="Q438">
        <v>1.6299999999999999E-2</v>
      </c>
      <c r="R438">
        <v>6.9100000000000003E-3</v>
      </c>
      <c r="S438">
        <v>1.09E-2</v>
      </c>
      <c r="T438">
        <v>0.157</v>
      </c>
      <c r="U438">
        <v>4.1E-5</v>
      </c>
    </row>
    <row r="439" spans="1:21" x14ac:dyDescent="0.25">
      <c r="A439" t="s">
        <v>44</v>
      </c>
      <c r="B439" s="8">
        <v>43298.666666666664</v>
      </c>
      <c r="C439" s="1">
        <v>4.4000000000000003E-3</v>
      </c>
      <c r="D439" s="4">
        <f t="shared" si="26"/>
        <v>3716.204545454545</v>
      </c>
      <c r="E439" s="4">
        <f t="shared" si="28"/>
        <v>0.15351299999999998</v>
      </c>
      <c r="F439" s="11">
        <f t="shared" si="29"/>
        <v>0.16351299999999999</v>
      </c>
      <c r="G439" s="4">
        <f t="shared" si="27"/>
        <v>16.351299999999998</v>
      </c>
      <c r="H439" t="s">
        <v>9</v>
      </c>
      <c r="I439" t="s">
        <v>63</v>
      </c>
      <c r="J439">
        <v>1.5100000000000001E-2</v>
      </c>
      <c r="K439">
        <v>6.2199999999999998E-3</v>
      </c>
      <c r="L439">
        <v>1.2E-2</v>
      </c>
      <c r="M439">
        <v>0.13</v>
      </c>
      <c r="N439" t="s">
        <v>137</v>
      </c>
      <c r="P439">
        <v>1.4999999999999999E-4</v>
      </c>
      <c r="Q439">
        <v>1.5100000000000001E-2</v>
      </c>
      <c r="R439">
        <v>6.2199999999999998E-3</v>
      </c>
      <c r="S439">
        <v>1.2E-2</v>
      </c>
      <c r="T439">
        <v>0.13</v>
      </c>
      <c r="U439">
        <v>4.3000000000000002E-5</v>
      </c>
    </row>
    <row r="440" spans="1:21" x14ac:dyDescent="0.25">
      <c r="A440" t="s">
        <v>44</v>
      </c>
      <c r="B440" s="8">
        <v>43322.640277777777</v>
      </c>
      <c r="C440" s="1">
        <v>5.0000000000000001E-4</v>
      </c>
      <c r="D440" s="4">
        <f t="shared" si="26"/>
        <v>18351.999999999996</v>
      </c>
      <c r="E440" s="4">
        <f t="shared" si="28"/>
        <v>8.1759999999999999E-2</v>
      </c>
      <c r="F440" s="11">
        <f t="shared" si="29"/>
        <v>9.1759999999999994E-2</v>
      </c>
      <c r="G440" s="4">
        <f t="shared" si="27"/>
        <v>9.1759999999999984</v>
      </c>
      <c r="H440" t="s">
        <v>9</v>
      </c>
      <c r="I440" t="s">
        <v>77</v>
      </c>
      <c r="J440">
        <v>1.1299999999999999E-2</v>
      </c>
      <c r="K440">
        <v>6.45E-3</v>
      </c>
      <c r="L440">
        <v>4.4799999999999996E-3</v>
      </c>
      <c r="M440">
        <v>6.93E-2</v>
      </c>
      <c r="N440" t="s">
        <v>138</v>
      </c>
      <c r="P440">
        <v>1.8000000000000001E-4</v>
      </c>
      <c r="Q440">
        <v>1.1299999999999999E-2</v>
      </c>
      <c r="R440">
        <v>6.45E-3</v>
      </c>
      <c r="S440">
        <v>4.4799999999999996E-3</v>
      </c>
      <c r="T440">
        <v>6.93E-2</v>
      </c>
      <c r="U440">
        <v>5.0000000000000002E-5</v>
      </c>
    </row>
    <row r="441" spans="1:21" x14ac:dyDescent="0.25">
      <c r="A441" t="s">
        <v>44</v>
      </c>
      <c r="B441" s="8">
        <v>43329.629166666666</v>
      </c>
      <c r="C441" s="1">
        <v>4.7999999999999996E-3</v>
      </c>
      <c r="D441" s="4">
        <f t="shared" si="26"/>
        <v>2439.5625000000005</v>
      </c>
      <c r="E441" s="4">
        <f t="shared" si="28"/>
        <v>0.10709900000000001</v>
      </c>
      <c r="F441" s="11">
        <f t="shared" si="29"/>
        <v>0.11709900000000001</v>
      </c>
      <c r="G441" s="4">
        <f t="shared" si="27"/>
        <v>11.709900000000001</v>
      </c>
      <c r="H441" t="s">
        <v>9</v>
      </c>
      <c r="I441" t="s">
        <v>73</v>
      </c>
      <c r="J441">
        <v>1.4200000000000001E-2</v>
      </c>
      <c r="K441">
        <v>1.21E-2</v>
      </c>
      <c r="L441">
        <v>7.9299999999999995E-3</v>
      </c>
      <c r="M441">
        <v>8.2600000000000007E-2</v>
      </c>
      <c r="N441" t="s">
        <v>139</v>
      </c>
      <c r="P441">
        <v>2.1000000000000001E-4</v>
      </c>
      <c r="Q441">
        <v>1.4200000000000001E-2</v>
      </c>
      <c r="R441">
        <v>1.21E-2</v>
      </c>
      <c r="S441">
        <v>7.9299999999999995E-3</v>
      </c>
      <c r="T441">
        <v>8.2600000000000007E-2</v>
      </c>
      <c r="U441">
        <v>5.8999999999999998E-5</v>
      </c>
    </row>
    <row r="442" spans="1:21" x14ac:dyDescent="0.25">
      <c r="A442" t="s">
        <v>44</v>
      </c>
      <c r="B442" s="8">
        <v>43356.477777777778</v>
      </c>
      <c r="C442" s="1">
        <v>5.0000000000000001E-3</v>
      </c>
      <c r="D442" s="4">
        <f t="shared" si="26"/>
        <v>3970.8000000000006</v>
      </c>
      <c r="E442" s="4">
        <f t="shared" si="28"/>
        <v>0.18854000000000001</v>
      </c>
      <c r="F442" s="11">
        <f t="shared" si="29"/>
        <v>0.19854000000000002</v>
      </c>
      <c r="G442" s="4">
        <f t="shared" si="27"/>
        <v>19.854000000000003</v>
      </c>
      <c r="H442" t="s">
        <v>9</v>
      </c>
      <c r="I442" t="s">
        <v>52</v>
      </c>
      <c r="J442">
        <v>3.7199999999999997E-2</v>
      </c>
      <c r="K442">
        <v>3.15E-2</v>
      </c>
      <c r="L442">
        <v>1.67E-2</v>
      </c>
      <c r="M442">
        <v>0.113</v>
      </c>
      <c r="N442" t="s">
        <v>101</v>
      </c>
      <c r="P442">
        <v>1.1E-4</v>
      </c>
      <c r="Q442">
        <v>3.7199999999999997E-2</v>
      </c>
      <c r="R442">
        <v>3.15E-2</v>
      </c>
      <c r="S442">
        <v>1.67E-2</v>
      </c>
      <c r="T442">
        <v>0.113</v>
      </c>
      <c r="U442">
        <v>3.0000000000000001E-5</v>
      </c>
    </row>
    <row r="443" spans="1:21" x14ac:dyDescent="0.25">
      <c r="A443" t="s">
        <v>44</v>
      </c>
      <c r="B443" s="8">
        <v>43363.466666666667</v>
      </c>
      <c r="C443" s="1">
        <v>9.0000000000000011E-3</v>
      </c>
      <c r="D443" s="4">
        <f t="shared" ref="D443:D506" si="30">G443/C443</f>
        <v>1501.133333333333</v>
      </c>
      <c r="E443" s="4">
        <f t="shared" si="28"/>
        <v>0.12510199999999996</v>
      </c>
      <c r="F443" s="11">
        <f t="shared" si="29"/>
        <v>0.13510199999999997</v>
      </c>
      <c r="G443" s="4">
        <f t="shared" ref="G443:G506" si="31">F443/0.01</f>
        <v>13.510199999999998</v>
      </c>
      <c r="H443" t="s">
        <v>9</v>
      </c>
      <c r="I443" t="s">
        <v>52</v>
      </c>
      <c r="J443">
        <v>3.7499999999999999E-2</v>
      </c>
      <c r="K443">
        <v>3.2399999999999998E-2</v>
      </c>
      <c r="L443">
        <v>5.96E-3</v>
      </c>
      <c r="M443">
        <v>5.91E-2</v>
      </c>
      <c r="N443" t="s">
        <v>105</v>
      </c>
      <c r="P443">
        <v>1.1E-4</v>
      </c>
      <c r="Q443">
        <v>3.7499999999999999E-2</v>
      </c>
      <c r="R443">
        <v>3.2399999999999998E-2</v>
      </c>
      <c r="S443">
        <v>5.96E-3</v>
      </c>
      <c r="T443">
        <v>5.91E-2</v>
      </c>
      <c r="U443">
        <v>3.1999999999999999E-5</v>
      </c>
    </row>
    <row r="444" spans="1:21" x14ac:dyDescent="0.25">
      <c r="A444" t="s">
        <v>44</v>
      </c>
      <c r="B444" s="8">
        <v>43378.5625</v>
      </c>
      <c r="C444" s="1">
        <v>4.7999999999999996E-3</v>
      </c>
      <c r="D444" s="4">
        <f t="shared" si="30"/>
        <v>2880.9145833333337</v>
      </c>
      <c r="E444" s="4">
        <f t="shared" si="28"/>
        <v>0.12828390000000001</v>
      </c>
      <c r="F444" s="11">
        <f t="shared" si="29"/>
        <v>0.13828390000000002</v>
      </c>
      <c r="G444" s="4">
        <f t="shared" si="31"/>
        <v>13.828390000000001</v>
      </c>
      <c r="H444" t="s">
        <v>9</v>
      </c>
      <c r="I444" t="s">
        <v>54</v>
      </c>
      <c r="J444">
        <v>2.1899999999999999E-2</v>
      </c>
      <c r="K444">
        <v>1.9199999999999998E-2</v>
      </c>
      <c r="L444">
        <v>8.6899999999999998E-3</v>
      </c>
      <c r="M444">
        <v>8.8300000000000003E-2</v>
      </c>
      <c r="N444">
        <v>5.3900000000000002E-5</v>
      </c>
      <c r="P444">
        <v>1.3999999999999999E-4</v>
      </c>
      <c r="Q444">
        <v>2.1899999999999999E-2</v>
      </c>
      <c r="R444">
        <v>1.9199999999999998E-2</v>
      </c>
      <c r="S444">
        <v>8.6899999999999998E-3</v>
      </c>
      <c r="T444">
        <v>8.8300000000000003E-2</v>
      </c>
      <c r="U444">
        <v>5.3900000000000002E-5</v>
      </c>
    </row>
    <row r="445" spans="1:21" x14ac:dyDescent="0.25">
      <c r="A445" t="s">
        <v>44</v>
      </c>
      <c r="B445" s="8">
        <v>43391.481944444444</v>
      </c>
      <c r="C445" s="1">
        <v>2.0999999999999999E-3</v>
      </c>
      <c r="D445" s="4">
        <f t="shared" si="30"/>
        <v>5587.1904761904771</v>
      </c>
      <c r="E445" s="4">
        <f t="shared" si="28"/>
        <v>0.10733100000000001</v>
      </c>
      <c r="F445" s="11">
        <f t="shared" si="29"/>
        <v>0.117331</v>
      </c>
      <c r="G445" s="4">
        <f t="shared" si="31"/>
        <v>11.7331</v>
      </c>
      <c r="H445" t="s">
        <v>9</v>
      </c>
      <c r="I445" t="s">
        <v>52</v>
      </c>
      <c r="J445">
        <v>3.3000000000000002E-2</v>
      </c>
      <c r="K445">
        <v>1.67E-2</v>
      </c>
      <c r="L445">
        <v>5.9899999999999997E-3</v>
      </c>
      <c r="M445">
        <v>6.1499999999999999E-2</v>
      </c>
      <c r="N445" t="s">
        <v>100</v>
      </c>
      <c r="P445">
        <v>1.1E-4</v>
      </c>
      <c r="Q445">
        <v>3.3000000000000002E-2</v>
      </c>
      <c r="R445">
        <v>1.67E-2</v>
      </c>
      <c r="S445">
        <v>5.9899999999999997E-3</v>
      </c>
      <c r="T445">
        <v>6.1499999999999999E-2</v>
      </c>
      <c r="U445">
        <v>3.1000000000000001E-5</v>
      </c>
    </row>
    <row r="446" spans="1:21" x14ac:dyDescent="0.25">
      <c r="A446" t="s">
        <v>44</v>
      </c>
      <c r="B446" s="8">
        <v>43413.48541666667</v>
      </c>
      <c r="C446" s="1">
        <v>3.4000000000000002E-3</v>
      </c>
      <c r="D446" s="4">
        <f t="shared" si="30"/>
        <v>5036.1470588235297</v>
      </c>
      <c r="E446" s="4">
        <f t="shared" si="28"/>
        <v>0.16122900000000001</v>
      </c>
      <c r="F446" s="11">
        <f t="shared" si="29"/>
        <v>0.17122900000000002</v>
      </c>
      <c r="G446" s="4">
        <f t="shared" si="31"/>
        <v>17.122900000000001</v>
      </c>
      <c r="H446" t="s">
        <v>9</v>
      </c>
      <c r="I446" t="s">
        <v>57</v>
      </c>
      <c r="J446">
        <v>4.5400000000000003E-2</v>
      </c>
      <c r="K446">
        <v>2.1100000000000001E-2</v>
      </c>
      <c r="L446">
        <v>1.26E-2</v>
      </c>
      <c r="M446">
        <v>9.1999999999999998E-2</v>
      </c>
      <c r="N446" t="s">
        <v>103</v>
      </c>
      <c r="P446">
        <v>1E-4</v>
      </c>
      <c r="Q446">
        <v>4.5400000000000003E-2</v>
      </c>
      <c r="R446">
        <v>2.1100000000000001E-2</v>
      </c>
      <c r="S446">
        <v>1.26E-2</v>
      </c>
      <c r="T446">
        <v>9.1999999999999998E-2</v>
      </c>
      <c r="U446">
        <v>2.9E-5</v>
      </c>
    </row>
    <row r="447" spans="1:21" x14ac:dyDescent="0.25">
      <c r="A447" t="s">
        <v>44</v>
      </c>
      <c r="B447" s="8">
        <v>43425.481944444444</v>
      </c>
      <c r="C447" s="1">
        <v>3.9000000000000003E-3</v>
      </c>
      <c r="D447" s="4">
        <f t="shared" si="30"/>
        <v>4524.1615384615379</v>
      </c>
      <c r="E447" s="4">
        <f t="shared" si="28"/>
        <v>0.16644230000000002</v>
      </c>
      <c r="F447" s="11">
        <f t="shared" si="29"/>
        <v>0.17644230000000002</v>
      </c>
      <c r="G447" s="4">
        <f t="shared" si="31"/>
        <v>17.64423</v>
      </c>
      <c r="H447" t="s">
        <v>9</v>
      </c>
      <c r="I447" t="s">
        <v>52</v>
      </c>
      <c r="J447">
        <v>3.49E-2</v>
      </c>
      <c r="K447">
        <v>1.9199999999999998E-2</v>
      </c>
      <c r="L447">
        <v>1.2200000000000001E-2</v>
      </c>
      <c r="M447">
        <v>0.11</v>
      </c>
      <c r="N447">
        <v>3.2299999999999999E-5</v>
      </c>
      <c r="P447">
        <v>1.1E-4</v>
      </c>
      <c r="Q447">
        <v>3.49E-2</v>
      </c>
      <c r="R447">
        <v>1.9199999999999998E-2</v>
      </c>
      <c r="S447">
        <v>1.2200000000000001E-2</v>
      </c>
      <c r="T447">
        <v>0.11</v>
      </c>
      <c r="U447">
        <v>3.2299999999999999E-5</v>
      </c>
    </row>
    <row r="448" spans="1:21" x14ac:dyDescent="0.25">
      <c r="A448" t="s">
        <v>44</v>
      </c>
      <c r="B448" s="8">
        <v>43441.481944444444</v>
      </c>
      <c r="C448" s="1">
        <v>4.8999999999999998E-3</v>
      </c>
      <c r="D448" s="4">
        <f t="shared" si="30"/>
        <v>2379.4489795918366</v>
      </c>
      <c r="E448" s="4">
        <f t="shared" si="28"/>
        <v>0.10659299999999999</v>
      </c>
      <c r="F448" s="11">
        <f t="shared" si="29"/>
        <v>0.11659299999999999</v>
      </c>
      <c r="G448" s="4">
        <f t="shared" si="31"/>
        <v>11.659299999999998</v>
      </c>
      <c r="H448" t="s">
        <v>9</v>
      </c>
      <c r="I448" t="s">
        <v>63</v>
      </c>
      <c r="J448">
        <v>1.5299999999999999E-2</v>
      </c>
      <c r="K448">
        <v>2.3199999999999998E-2</v>
      </c>
      <c r="L448">
        <v>1.06E-2</v>
      </c>
      <c r="M448">
        <v>6.7299999999999999E-2</v>
      </c>
      <c r="N448" t="s">
        <v>137</v>
      </c>
      <c r="P448">
        <v>1.4999999999999999E-4</v>
      </c>
      <c r="Q448">
        <v>1.5299999999999999E-2</v>
      </c>
      <c r="R448">
        <v>2.3199999999999998E-2</v>
      </c>
      <c r="S448">
        <v>1.06E-2</v>
      </c>
      <c r="T448">
        <v>6.7299999999999999E-2</v>
      </c>
      <c r="U448">
        <v>4.3000000000000002E-5</v>
      </c>
    </row>
    <row r="449" spans="1:21" x14ac:dyDescent="0.25">
      <c r="A449" t="s">
        <v>44</v>
      </c>
      <c r="B449" s="8">
        <v>43455.477777777778</v>
      </c>
      <c r="C449" s="1">
        <v>1.9E-3</v>
      </c>
      <c r="D449" s="4">
        <f t="shared" si="30"/>
        <v>10510.815789473683</v>
      </c>
      <c r="E449" s="4">
        <f t="shared" si="28"/>
        <v>0.1897055</v>
      </c>
      <c r="F449" s="11">
        <f t="shared" si="29"/>
        <v>0.19970550000000001</v>
      </c>
      <c r="G449" s="4">
        <f t="shared" si="31"/>
        <v>19.970549999999999</v>
      </c>
      <c r="H449" t="s">
        <v>9</v>
      </c>
      <c r="I449" t="s">
        <v>52</v>
      </c>
      <c r="J449">
        <v>1.35E-2</v>
      </c>
      <c r="K449">
        <v>5.7099999999999998E-2</v>
      </c>
      <c r="L449">
        <v>5.8999999999999997E-2</v>
      </c>
      <c r="M449">
        <v>6.9900000000000004E-2</v>
      </c>
      <c r="N449">
        <v>9.5500000000000004E-5</v>
      </c>
      <c r="P449">
        <v>1.1E-4</v>
      </c>
      <c r="Q449">
        <v>1.35E-2</v>
      </c>
      <c r="R449">
        <v>5.7099999999999998E-2</v>
      </c>
      <c r="S449">
        <v>5.8999999999999997E-2</v>
      </c>
      <c r="T449">
        <v>6.9900000000000004E-2</v>
      </c>
      <c r="U449">
        <v>9.5500000000000004E-5</v>
      </c>
    </row>
    <row r="450" spans="1:21" x14ac:dyDescent="0.25">
      <c r="A450" t="s">
        <v>44</v>
      </c>
      <c r="B450" s="8">
        <v>43476.661111111112</v>
      </c>
      <c r="C450" s="1">
        <v>4.0999999999999995E-3</v>
      </c>
      <c r="D450" s="4">
        <f t="shared" si="30"/>
        <v>5235.1951219512202</v>
      </c>
      <c r="E450" s="4">
        <f t="shared" si="28"/>
        <v>0.20464300000000002</v>
      </c>
      <c r="F450" s="11">
        <f t="shared" si="29"/>
        <v>0.21464300000000003</v>
      </c>
      <c r="G450" s="4">
        <f t="shared" si="31"/>
        <v>21.464300000000001</v>
      </c>
      <c r="H450" t="s">
        <v>9</v>
      </c>
      <c r="I450" t="s">
        <v>55</v>
      </c>
      <c r="J450">
        <v>5.0500000000000003E-2</v>
      </c>
      <c r="K450">
        <v>4.7E-2</v>
      </c>
      <c r="L450">
        <v>9.9900000000000006E-3</v>
      </c>
      <c r="M450">
        <v>0.107</v>
      </c>
      <c r="N450" t="s">
        <v>104</v>
      </c>
      <c r="P450">
        <v>1.2E-4</v>
      </c>
      <c r="Q450">
        <v>5.0500000000000003E-2</v>
      </c>
      <c r="R450">
        <v>4.7E-2</v>
      </c>
      <c r="S450">
        <v>9.9900000000000006E-3</v>
      </c>
      <c r="T450">
        <v>0.107</v>
      </c>
      <c r="U450">
        <v>3.3000000000000003E-5</v>
      </c>
    </row>
    <row r="451" spans="1:21" x14ac:dyDescent="0.25">
      <c r="A451" t="s">
        <v>44</v>
      </c>
      <c r="B451" s="8">
        <v>43483.657638888886</v>
      </c>
      <c r="C451" s="1">
        <v>2.2000000000000001E-3</v>
      </c>
      <c r="D451" s="4">
        <f t="shared" si="30"/>
        <v>4706.045454545454</v>
      </c>
      <c r="E451" s="4">
        <f t="shared" ref="E451:E514" si="32">F451-0.01</f>
        <v>9.3533000000000005E-2</v>
      </c>
      <c r="F451" s="11">
        <f t="shared" ref="F451:F514" si="33">SUM(P451:U451)</f>
        <v>0.103533</v>
      </c>
      <c r="G451" s="4">
        <f t="shared" si="31"/>
        <v>10.353299999999999</v>
      </c>
      <c r="H451" t="s">
        <v>9</v>
      </c>
      <c r="I451">
        <v>3.5300000000000002E-4</v>
      </c>
      <c r="J451">
        <v>1.66E-2</v>
      </c>
      <c r="K451">
        <v>1.9199999999999998E-2</v>
      </c>
      <c r="L451">
        <v>4.6299999999999996E-3</v>
      </c>
      <c r="M451">
        <v>6.2700000000000006E-2</v>
      </c>
      <c r="N451" t="s">
        <v>138</v>
      </c>
      <c r="P451">
        <v>3.5300000000000002E-4</v>
      </c>
      <c r="Q451">
        <v>1.66E-2</v>
      </c>
      <c r="R451">
        <v>1.9199999999999998E-2</v>
      </c>
      <c r="S451">
        <v>4.6299999999999996E-3</v>
      </c>
      <c r="T451">
        <v>6.2700000000000006E-2</v>
      </c>
      <c r="U451">
        <v>5.0000000000000002E-5</v>
      </c>
    </row>
    <row r="452" spans="1:21" x14ac:dyDescent="0.25">
      <c r="A452" t="s">
        <v>44</v>
      </c>
      <c r="B452" s="8">
        <v>43509.474305555559</v>
      </c>
      <c r="C452" s="1">
        <v>2.3999999999999998E-3</v>
      </c>
      <c r="D452" s="4">
        <f t="shared" si="30"/>
        <v>40364.791666666672</v>
      </c>
      <c r="E452" s="4">
        <f t="shared" si="32"/>
        <v>0.95875500000000002</v>
      </c>
      <c r="F452" s="11">
        <f t="shared" si="33"/>
        <v>0.96875500000000003</v>
      </c>
      <c r="G452" s="4">
        <f t="shared" si="31"/>
        <v>96.875500000000002</v>
      </c>
      <c r="H452" t="s">
        <v>9</v>
      </c>
      <c r="I452" t="s">
        <v>60</v>
      </c>
      <c r="J452">
        <v>0.115</v>
      </c>
      <c r="K452">
        <v>0.245</v>
      </c>
      <c r="L452">
        <v>4.5499999999999999E-2</v>
      </c>
      <c r="M452">
        <v>0.56100000000000005</v>
      </c>
      <c r="N452" t="s">
        <v>131</v>
      </c>
      <c r="P452">
        <v>2.2000000000000001E-3</v>
      </c>
      <c r="Q452">
        <v>0.115</v>
      </c>
      <c r="R452">
        <v>0.245</v>
      </c>
      <c r="S452">
        <v>4.5499999999999999E-2</v>
      </c>
      <c r="T452">
        <v>0.56100000000000005</v>
      </c>
      <c r="U452">
        <v>5.5000000000000002E-5</v>
      </c>
    </row>
    <row r="453" spans="1:21" x14ac:dyDescent="0.25">
      <c r="A453" t="s">
        <v>44</v>
      </c>
      <c r="B453" s="8">
        <v>43522.654166666667</v>
      </c>
      <c r="C453" s="1">
        <v>2.5999999999999999E-3</v>
      </c>
      <c r="D453" s="4">
        <f t="shared" si="30"/>
        <v>6440.1923076923085</v>
      </c>
      <c r="E453" s="4">
        <f t="shared" si="32"/>
        <v>0.157445</v>
      </c>
      <c r="F453" s="11">
        <f t="shared" si="33"/>
        <v>0.16744500000000001</v>
      </c>
      <c r="G453" s="4">
        <f t="shared" si="31"/>
        <v>16.744500000000002</v>
      </c>
      <c r="H453" t="s">
        <v>9</v>
      </c>
      <c r="I453" t="s">
        <v>56</v>
      </c>
      <c r="J453">
        <v>1.84E-2</v>
      </c>
      <c r="K453">
        <v>6.3600000000000004E-2</v>
      </c>
      <c r="L453">
        <v>6.4799999999999996E-3</v>
      </c>
      <c r="M453">
        <v>7.8799999999999995E-2</v>
      </c>
      <c r="N453" t="s">
        <v>116</v>
      </c>
      <c r="P453">
        <v>1.2999999999999999E-4</v>
      </c>
      <c r="Q453">
        <v>1.84E-2</v>
      </c>
      <c r="R453">
        <v>6.3600000000000004E-2</v>
      </c>
      <c r="S453">
        <v>6.4799999999999996E-3</v>
      </c>
      <c r="T453">
        <v>7.8799999999999995E-2</v>
      </c>
      <c r="U453">
        <v>3.4999999999999997E-5</v>
      </c>
    </row>
    <row r="454" spans="1:21" x14ac:dyDescent="0.25">
      <c r="A454" t="s">
        <v>44</v>
      </c>
      <c r="B454" s="8">
        <v>43539.678472222222</v>
      </c>
      <c r="C454" s="1">
        <v>4.3E-3</v>
      </c>
      <c r="D454" s="4">
        <f t="shared" si="30"/>
        <v>3712.3023255813955</v>
      </c>
      <c r="E454" s="4">
        <f t="shared" si="32"/>
        <v>0.14962900000000001</v>
      </c>
      <c r="F454" s="11">
        <f t="shared" si="33"/>
        <v>0.15962900000000002</v>
      </c>
      <c r="G454" s="4">
        <f t="shared" si="31"/>
        <v>15.962900000000001</v>
      </c>
      <c r="H454" t="s">
        <v>9</v>
      </c>
      <c r="I454" t="s">
        <v>57</v>
      </c>
      <c r="J454">
        <v>2.87E-2</v>
      </c>
      <c r="K454">
        <v>1.54E-2</v>
      </c>
      <c r="L454">
        <v>2.7E-2</v>
      </c>
      <c r="M454">
        <v>8.8400000000000006E-2</v>
      </c>
      <c r="N454" t="s">
        <v>103</v>
      </c>
      <c r="P454">
        <v>1E-4</v>
      </c>
      <c r="Q454">
        <v>2.87E-2</v>
      </c>
      <c r="R454">
        <v>1.54E-2</v>
      </c>
      <c r="S454">
        <v>2.7E-2</v>
      </c>
      <c r="T454">
        <v>8.8400000000000006E-2</v>
      </c>
      <c r="U454">
        <v>2.9E-5</v>
      </c>
    </row>
    <row r="455" spans="1:21" x14ac:dyDescent="0.25">
      <c r="A455" t="s">
        <v>44</v>
      </c>
      <c r="B455" s="8">
        <v>43553.681944444441</v>
      </c>
      <c r="C455" s="1">
        <v>6.1999999999999998E-3</v>
      </c>
      <c r="D455" s="4">
        <f t="shared" si="30"/>
        <v>2203.0645161290322</v>
      </c>
      <c r="E455" s="4">
        <f t="shared" si="32"/>
        <v>0.12658999999999998</v>
      </c>
      <c r="F455" s="11">
        <f t="shared" si="33"/>
        <v>0.13658999999999999</v>
      </c>
      <c r="G455" s="4">
        <f t="shared" si="31"/>
        <v>13.658999999999999</v>
      </c>
      <c r="H455" t="s">
        <v>9</v>
      </c>
      <c r="I455" t="s">
        <v>52</v>
      </c>
      <c r="J455">
        <v>5.1999999999999998E-2</v>
      </c>
      <c r="K455">
        <v>3.6499999999999998E-2</v>
      </c>
      <c r="L455">
        <v>4.5500000000000002E-3</v>
      </c>
      <c r="M455">
        <v>4.3400000000000001E-2</v>
      </c>
      <c r="N455" t="s">
        <v>101</v>
      </c>
      <c r="P455">
        <v>1.1E-4</v>
      </c>
      <c r="Q455">
        <v>5.1999999999999998E-2</v>
      </c>
      <c r="R455">
        <v>3.6499999999999998E-2</v>
      </c>
      <c r="S455">
        <v>4.5500000000000002E-3</v>
      </c>
      <c r="T455">
        <v>4.3400000000000001E-2</v>
      </c>
      <c r="U455">
        <v>3.0000000000000001E-5</v>
      </c>
    </row>
    <row r="456" spans="1:21" x14ac:dyDescent="0.25">
      <c r="A456" t="s">
        <v>44</v>
      </c>
      <c r="B456" s="8">
        <v>43560.524305555555</v>
      </c>
      <c r="C456" s="1">
        <v>5.1000000000000004E-3</v>
      </c>
      <c r="D456" s="4">
        <f t="shared" si="30"/>
        <v>2064.4274509803922</v>
      </c>
      <c r="E456" s="4">
        <f t="shared" si="32"/>
        <v>9.5285800000000018E-2</v>
      </c>
      <c r="F456" s="11">
        <f t="shared" si="33"/>
        <v>0.10528580000000001</v>
      </c>
      <c r="G456" s="4">
        <f t="shared" si="31"/>
        <v>10.528580000000002</v>
      </c>
      <c r="H456" t="s">
        <v>9</v>
      </c>
      <c r="I456" t="s">
        <v>52</v>
      </c>
      <c r="J456">
        <v>5.04E-2</v>
      </c>
      <c r="K456">
        <v>1.41E-2</v>
      </c>
      <c r="L456">
        <v>4.5399999999999998E-3</v>
      </c>
      <c r="M456">
        <v>3.61E-2</v>
      </c>
      <c r="N456">
        <v>3.5800000000000003E-5</v>
      </c>
      <c r="P456">
        <v>1.1E-4</v>
      </c>
      <c r="Q456">
        <v>5.04E-2</v>
      </c>
      <c r="R456">
        <v>1.41E-2</v>
      </c>
      <c r="S456">
        <v>4.5399999999999998E-3</v>
      </c>
      <c r="T456">
        <v>3.61E-2</v>
      </c>
      <c r="U456">
        <v>3.5800000000000003E-5</v>
      </c>
    </row>
    <row r="457" spans="1:21" x14ac:dyDescent="0.25">
      <c r="A457" t="s">
        <v>44</v>
      </c>
      <c r="B457" s="8">
        <v>43579.520833333336</v>
      </c>
      <c r="C457" s="1">
        <v>3.0999999999999999E-3</v>
      </c>
      <c r="D457" s="4">
        <f t="shared" si="30"/>
        <v>9010.6451612903238</v>
      </c>
      <c r="E457" s="4">
        <f t="shared" si="32"/>
        <v>0.26933000000000001</v>
      </c>
      <c r="F457" s="11">
        <f t="shared" si="33"/>
        <v>0.27933000000000002</v>
      </c>
      <c r="G457" s="4">
        <f t="shared" si="31"/>
        <v>27.933000000000003</v>
      </c>
      <c r="H457" t="s">
        <v>9</v>
      </c>
      <c r="I457" t="s">
        <v>55</v>
      </c>
      <c r="J457">
        <v>2.1399999999999999E-2</v>
      </c>
      <c r="K457">
        <v>0.123</v>
      </c>
      <c r="L457">
        <v>1.38E-2</v>
      </c>
      <c r="M457">
        <v>0.121</v>
      </c>
      <c r="N457" t="s">
        <v>111</v>
      </c>
      <c r="P457">
        <v>1.2E-4</v>
      </c>
      <c r="Q457">
        <v>2.1399999999999999E-2</v>
      </c>
      <c r="R457">
        <v>0.123</v>
      </c>
      <c r="S457">
        <v>1.38E-2</v>
      </c>
      <c r="T457">
        <v>0.121</v>
      </c>
      <c r="U457">
        <v>1.0000000000000001E-5</v>
      </c>
    </row>
    <row r="458" spans="1:21" x14ac:dyDescent="0.25">
      <c r="A458" t="s">
        <v>45</v>
      </c>
      <c r="B458" s="8">
        <v>43049.604166666664</v>
      </c>
      <c r="C458" s="1">
        <v>2.3999999999999998E-3</v>
      </c>
      <c r="D458" s="4">
        <f t="shared" si="30"/>
        <v>1930.1666666666667</v>
      </c>
      <c r="E458" s="4">
        <f t="shared" si="32"/>
        <v>3.6323999999999995E-2</v>
      </c>
      <c r="F458" s="11">
        <f t="shared" si="33"/>
        <v>4.6323999999999997E-2</v>
      </c>
      <c r="G458" s="4">
        <f t="shared" si="31"/>
        <v>4.6323999999999996</v>
      </c>
      <c r="H458" t="s">
        <v>9</v>
      </c>
      <c r="I458">
        <v>1.2E-4</v>
      </c>
      <c r="J458">
        <v>3.2000000000000002E-3</v>
      </c>
      <c r="K458">
        <v>6.1700000000000001E-3</v>
      </c>
      <c r="L458">
        <v>1.2200000000000001E-2</v>
      </c>
      <c r="M458">
        <v>2.46E-2</v>
      </c>
      <c r="N458" t="s">
        <v>102</v>
      </c>
      <c r="P458">
        <v>1.2E-4</v>
      </c>
      <c r="Q458">
        <v>3.2000000000000002E-3</v>
      </c>
      <c r="R458">
        <v>6.1700000000000001E-3</v>
      </c>
      <c r="S458">
        <v>1.2200000000000001E-2</v>
      </c>
      <c r="T458">
        <v>2.46E-2</v>
      </c>
      <c r="U458">
        <v>3.4E-5</v>
      </c>
    </row>
    <row r="459" spans="1:21" x14ac:dyDescent="0.25">
      <c r="A459" t="s">
        <v>45</v>
      </c>
      <c r="B459" s="8">
        <v>43061.561111111114</v>
      </c>
      <c r="C459" s="1">
        <v>2.2000000000000001E-3</v>
      </c>
      <c r="D459" s="4">
        <f t="shared" si="30"/>
        <v>5474.5909090909081</v>
      </c>
      <c r="E459" s="4">
        <f t="shared" si="32"/>
        <v>0.110441</v>
      </c>
      <c r="F459" s="11">
        <f t="shared" si="33"/>
        <v>0.12044099999999999</v>
      </c>
      <c r="G459" s="4">
        <f t="shared" si="31"/>
        <v>12.044099999999998</v>
      </c>
      <c r="H459" t="s">
        <v>9</v>
      </c>
      <c r="I459" t="s">
        <v>52</v>
      </c>
      <c r="J459">
        <v>1.97E-3</v>
      </c>
      <c r="K459">
        <v>1.7299999999999999E-2</v>
      </c>
      <c r="L459">
        <v>7.6299999999999996E-3</v>
      </c>
      <c r="M459">
        <v>9.3399999999999997E-2</v>
      </c>
      <c r="N459" t="s">
        <v>100</v>
      </c>
      <c r="P459">
        <v>1.1E-4</v>
      </c>
      <c r="Q459">
        <v>1.97E-3</v>
      </c>
      <c r="R459">
        <v>1.7299999999999999E-2</v>
      </c>
      <c r="S459">
        <v>7.6299999999999996E-3</v>
      </c>
      <c r="T459">
        <v>9.3399999999999997E-2</v>
      </c>
      <c r="U459">
        <v>3.1000000000000001E-5</v>
      </c>
    </row>
    <row r="460" spans="1:21" x14ac:dyDescent="0.25">
      <c r="A460" t="s">
        <v>45</v>
      </c>
      <c r="B460" s="8">
        <v>43075.659722222219</v>
      </c>
      <c r="C460" s="1">
        <v>2.8999999999999998E-3</v>
      </c>
      <c r="D460" s="4">
        <f t="shared" si="30"/>
        <v>1527.2758620689654</v>
      </c>
      <c r="E460" s="4">
        <f t="shared" si="32"/>
        <v>3.4290999999999988E-2</v>
      </c>
      <c r="F460" s="11">
        <f t="shared" si="33"/>
        <v>4.429099999999999E-2</v>
      </c>
      <c r="G460" s="4">
        <f t="shared" si="31"/>
        <v>4.4290999999999991</v>
      </c>
      <c r="H460" t="s">
        <v>9</v>
      </c>
      <c r="I460">
        <v>2.2900000000000001E-4</v>
      </c>
      <c r="J460">
        <v>3.4199999999999999E-3</v>
      </c>
      <c r="K460">
        <v>8.9099999999999995E-3</v>
      </c>
      <c r="L460">
        <v>1.0999999999999999E-2</v>
      </c>
      <c r="M460">
        <v>2.07E-2</v>
      </c>
      <c r="N460" t="s">
        <v>105</v>
      </c>
      <c r="P460">
        <v>2.2900000000000001E-4</v>
      </c>
      <c r="Q460">
        <v>3.4199999999999999E-3</v>
      </c>
      <c r="R460">
        <v>8.9099999999999995E-3</v>
      </c>
      <c r="S460">
        <v>1.0999999999999999E-2</v>
      </c>
      <c r="T460">
        <v>2.07E-2</v>
      </c>
      <c r="U460">
        <v>3.1999999999999999E-5</v>
      </c>
    </row>
    <row r="461" spans="1:21" x14ac:dyDescent="0.25">
      <c r="A461" t="s">
        <v>45</v>
      </c>
      <c r="B461" s="8">
        <v>43088.601388888892</v>
      </c>
      <c r="C461" s="1">
        <v>2.5999999999999999E-3</v>
      </c>
      <c r="D461" s="4">
        <f t="shared" si="30"/>
        <v>6412.7307692307704</v>
      </c>
      <c r="E461" s="4">
        <f t="shared" si="32"/>
        <v>0.15673100000000001</v>
      </c>
      <c r="F461" s="11">
        <f t="shared" si="33"/>
        <v>0.16673100000000002</v>
      </c>
      <c r="G461" s="4">
        <f t="shared" si="31"/>
        <v>16.673100000000002</v>
      </c>
      <c r="H461" t="s">
        <v>9</v>
      </c>
      <c r="I461" t="s">
        <v>52</v>
      </c>
      <c r="J461">
        <v>6.79E-3</v>
      </c>
      <c r="K461">
        <v>2.87E-2</v>
      </c>
      <c r="L461">
        <v>3.9800000000000002E-2</v>
      </c>
      <c r="M461">
        <v>9.1300000000000006E-2</v>
      </c>
      <c r="N461" t="s">
        <v>100</v>
      </c>
      <c r="P461">
        <v>1.1E-4</v>
      </c>
      <c r="Q461">
        <v>6.79E-3</v>
      </c>
      <c r="R461">
        <v>2.87E-2</v>
      </c>
      <c r="S461">
        <v>3.9800000000000002E-2</v>
      </c>
      <c r="T461">
        <v>9.1300000000000006E-2</v>
      </c>
      <c r="U461">
        <v>3.1000000000000001E-5</v>
      </c>
    </row>
    <row r="462" spans="1:21" x14ac:dyDescent="0.25">
      <c r="A462" t="s">
        <v>45</v>
      </c>
      <c r="B462" s="8">
        <v>43104.415277777778</v>
      </c>
      <c r="C462" s="1">
        <v>5.3E-3</v>
      </c>
      <c r="D462" s="4">
        <f t="shared" si="30"/>
        <v>13250.120754716982</v>
      </c>
      <c r="E462" s="4">
        <f t="shared" si="32"/>
        <v>0.69225639999999999</v>
      </c>
      <c r="F462" s="11">
        <f t="shared" si="33"/>
        <v>0.7022564</v>
      </c>
      <c r="G462" s="4">
        <f t="shared" si="31"/>
        <v>70.225639999999999</v>
      </c>
      <c r="H462" t="s">
        <v>9</v>
      </c>
      <c r="I462">
        <v>7.5799999999999999E-4</v>
      </c>
      <c r="J462">
        <v>3.6600000000000001E-3</v>
      </c>
      <c r="K462">
        <v>1.7399999999999999E-2</v>
      </c>
      <c r="L462">
        <v>1.04E-2</v>
      </c>
      <c r="M462">
        <v>0.67</v>
      </c>
      <c r="N462">
        <v>3.8399999999999998E-5</v>
      </c>
      <c r="P462">
        <v>7.5799999999999999E-4</v>
      </c>
      <c r="Q462">
        <v>3.6600000000000001E-3</v>
      </c>
      <c r="R462">
        <v>1.7399999999999999E-2</v>
      </c>
      <c r="S462">
        <v>1.04E-2</v>
      </c>
      <c r="T462">
        <v>0.67</v>
      </c>
      <c r="U462">
        <v>3.8399999999999998E-5</v>
      </c>
    </row>
    <row r="463" spans="1:21" x14ac:dyDescent="0.25">
      <c r="A463" t="s">
        <v>45</v>
      </c>
      <c r="B463" s="8">
        <v>43119.534722222219</v>
      </c>
      <c r="C463" s="1">
        <v>2.7000000000000001E-3</v>
      </c>
      <c r="D463" s="4">
        <f t="shared" si="30"/>
        <v>2028.6296296296293</v>
      </c>
      <c r="E463" s="4">
        <f t="shared" si="32"/>
        <v>4.4772999999999993E-2</v>
      </c>
      <c r="F463" s="11">
        <f t="shared" si="33"/>
        <v>5.4772999999999995E-2</v>
      </c>
      <c r="G463" s="4">
        <f t="shared" si="31"/>
        <v>5.4772999999999996</v>
      </c>
      <c r="H463" t="s">
        <v>9</v>
      </c>
      <c r="I463" t="s">
        <v>55</v>
      </c>
      <c r="J463">
        <v>4.1099999999999999E-3</v>
      </c>
      <c r="K463">
        <v>6.9100000000000003E-3</v>
      </c>
      <c r="L463">
        <v>1.09E-2</v>
      </c>
      <c r="M463">
        <v>3.27E-2</v>
      </c>
      <c r="N463" t="s">
        <v>104</v>
      </c>
      <c r="P463">
        <v>1.2E-4</v>
      </c>
      <c r="Q463">
        <v>4.1099999999999999E-3</v>
      </c>
      <c r="R463">
        <v>6.9100000000000003E-3</v>
      </c>
      <c r="S463">
        <v>1.09E-2</v>
      </c>
      <c r="T463">
        <v>3.27E-2</v>
      </c>
      <c r="U463">
        <v>3.3000000000000003E-5</v>
      </c>
    </row>
    <row r="464" spans="1:21" x14ac:dyDescent="0.25">
      <c r="A464" t="s">
        <v>45</v>
      </c>
      <c r="B464" s="8">
        <v>43131.505555555559</v>
      </c>
      <c r="C464" s="1">
        <v>2.7000000000000001E-3</v>
      </c>
      <c r="D464" s="4">
        <f t="shared" si="30"/>
        <v>20151.85185185185</v>
      </c>
      <c r="E464" s="4">
        <f t="shared" si="32"/>
        <v>0.53410000000000002</v>
      </c>
      <c r="F464" s="11">
        <f t="shared" si="33"/>
        <v>0.54410000000000003</v>
      </c>
      <c r="G464" s="4">
        <f t="shared" si="31"/>
        <v>54.410000000000004</v>
      </c>
      <c r="H464" t="s">
        <v>9</v>
      </c>
      <c r="I464" t="s">
        <v>83</v>
      </c>
      <c r="J464">
        <v>4.1000000000000002E-2</v>
      </c>
      <c r="K464">
        <v>7.5700000000000003E-2</v>
      </c>
      <c r="L464">
        <v>0.107</v>
      </c>
      <c r="M464">
        <v>0.31900000000000001</v>
      </c>
      <c r="N464" t="s">
        <v>140</v>
      </c>
      <c r="P464">
        <v>1.1000000000000001E-3</v>
      </c>
      <c r="Q464">
        <v>4.1000000000000002E-2</v>
      </c>
      <c r="R464">
        <v>7.5700000000000003E-2</v>
      </c>
      <c r="S464">
        <v>0.107</v>
      </c>
      <c r="T464">
        <v>0.31900000000000001</v>
      </c>
      <c r="U464">
        <v>2.9999999999999997E-4</v>
      </c>
    </row>
    <row r="465" spans="1:21" x14ac:dyDescent="0.25">
      <c r="A465" t="s">
        <v>45</v>
      </c>
      <c r="B465" s="8">
        <v>43151.512499999997</v>
      </c>
      <c r="C465" s="1">
        <v>2.3999999999999998E-3</v>
      </c>
      <c r="D465" s="4">
        <f t="shared" si="30"/>
        <v>2898.041666666667</v>
      </c>
      <c r="E465" s="4">
        <f t="shared" si="32"/>
        <v>5.9553000000000002E-2</v>
      </c>
      <c r="F465" s="11">
        <f t="shared" si="33"/>
        <v>6.9553000000000004E-2</v>
      </c>
      <c r="G465" s="4">
        <f t="shared" si="31"/>
        <v>6.9553000000000003</v>
      </c>
      <c r="H465" t="s">
        <v>9</v>
      </c>
      <c r="I465" t="s">
        <v>55</v>
      </c>
      <c r="J465">
        <v>3.5999999999999999E-3</v>
      </c>
      <c r="K465">
        <v>2.7199999999999998E-2</v>
      </c>
      <c r="L465">
        <v>1.1299999999999999E-2</v>
      </c>
      <c r="M465">
        <v>2.7300000000000001E-2</v>
      </c>
      <c r="N465" t="s">
        <v>104</v>
      </c>
      <c r="P465">
        <v>1.2E-4</v>
      </c>
      <c r="Q465">
        <v>3.5999999999999999E-3</v>
      </c>
      <c r="R465">
        <v>2.7199999999999998E-2</v>
      </c>
      <c r="S465">
        <v>1.1299999999999999E-2</v>
      </c>
      <c r="T465">
        <v>2.7300000000000001E-2</v>
      </c>
      <c r="U465">
        <v>3.3000000000000003E-5</v>
      </c>
    </row>
    <row r="466" spans="1:21" x14ac:dyDescent="0.25">
      <c r="A466" t="s">
        <v>45</v>
      </c>
      <c r="B466" s="8">
        <v>43175.469444444447</v>
      </c>
      <c r="C466" s="1">
        <v>4.5999999999999999E-3</v>
      </c>
      <c r="D466" s="4">
        <f t="shared" si="30"/>
        <v>1620.2391304347827</v>
      </c>
      <c r="E466" s="4">
        <f t="shared" si="32"/>
        <v>6.4531000000000005E-2</v>
      </c>
      <c r="F466" s="11">
        <f t="shared" si="33"/>
        <v>7.4531E-2</v>
      </c>
      <c r="G466" s="4">
        <f t="shared" si="31"/>
        <v>7.4531000000000001</v>
      </c>
      <c r="H466" t="s">
        <v>9</v>
      </c>
      <c r="I466" t="s">
        <v>55</v>
      </c>
      <c r="J466">
        <v>5.8100000000000001E-3</v>
      </c>
      <c r="K466">
        <v>1.46E-2</v>
      </c>
      <c r="L466">
        <v>1.4500000000000001E-2</v>
      </c>
      <c r="M466">
        <v>3.9399999999999998E-2</v>
      </c>
      <c r="N466">
        <v>1.01E-4</v>
      </c>
      <c r="P466">
        <v>1.2E-4</v>
      </c>
      <c r="Q466">
        <v>5.8100000000000001E-3</v>
      </c>
      <c r="R466">
        <v>1.46E-2</v>
      </c>
      <c r="S466">
        <v>1.4500000000000001E-2</v>
      </c>
      <c r="T466">
        <v>3.9399999999999998E-2</v>
      </c>
      <c r="U466">
        <v>1.01E-4</v>
      </c>
    </row>
    <row r="467" spans="1:21" x14ac:dyDescent="0.25">
      <c r="A467" t="s">
        <v>45</v>
      </c>
      <c r="B467" s="8">
        <v>43215.456250000003</v>
      </c>
      <c r="C467" s="1">
        <v>3.8E-3</v>
      </c>
      <c r="D467" s="4">
        <f t="shared" si="30"/>
        <v>3152.4868421052629</v>
      </c>
      <c r="E467" s="4">
        <f t="shared" si="32"/>
        <v>0.10979449999999999</v>
      </c>
      <c r="F467" s="11">
        <f t="shared" si="33"/>
        <v>0.11979449999999998</v>
      </c>
      <c r="G467" s="4">
        <f t="shared" si="31"/>
        <v>11.979449999999998</v>
      </c>
      <c r="H467" t="s">
        <v>9</v>
      </c>
      <c r="I467" t="s">
        <v>55</v>
      </c>
      <c r="J467">
        <v>8.1200000000000005E-3</v>
      </c>
      <c r="K467">
        <v>2.1000000000000001E-2</v>
      </c>
      <c r="L467">
        <v>3.9E-2</v>
      </c>
      <c r="M467">
        <v>5.1499999999999997E-2</v>
      </c>
      <c r="N467">
        <v>5.4500000000000003E-5</v>
      </c>
      <c r="P467">
        <v>1.2E-4</v>
      </c>
      <c r="Q467">
        <v>8.1200000000000005E-3</v>
      </c>
      <c r="R467">
        <v>2.1000000000000001E-2</v>
      </c>
      <c r="S467">
        <v>3.9E-2</v>
      </c>
      <c r="T467">
        <v>5.1499999999999997E-2</v>
      </c>
      <c r="U467">
        <v>5.4500000000000003E-5</v>
      </c>
    </row>
    <row r="468" spans="1:21" x14ac:dyDescent="0.25">
      <c r="A468" t="s">
        <v>45</v>
      </c>
      <c r="B468" s="8">
        <v>43238.508333333331</v>
      </c>
      <c r="C468" s="1">
        <v>3.0999999999999999E-3</v>
      </c>
      <c r="D468" s="4">
        <f t="shared" si="30"/>
        <v>2168.838709677419</v>
      </c>
      <c r="E468" s="4">
        <f t="shared" si="32"/>
        <v>5.7233999999999986E-2</v>
      </c>
      <c r="F468" s="11">
        <f t="shared" si="33"/>
        <v>6.7233999999999988E-2</v>
      </c>
      <c r="G468" s="4">
        <f t="shared" si="31"/>
        <v>6.7233999999999989</v>
      </c>
      <c r="H468" t="s">
        <v>9</v>
      </c>
      <c r="I468" t="s">
        <v>52</v>
      </c>
      <c r="J468">
        <v>5.3899999999999998E-3</v>
      </c>
      <c r="K468">
        <v>1.3299999999999999E-2</v>
      </c>
      <c r="L468">
        <v>2.3599999999999999E-2</v>
      </c>
      <c r="M468">
        <v>2.47E-2</v>
      </c>
      <c r="N468">
        <v>1.34E-4</v>
      </c>
      <c r="P468">
        <v>1.1E-4</v>
      </c>
      <c r="Q468">
        <v>5.3899999999999998E-3</v>
      </c>
      <c r="R468">
        <v>1.3299999999999999E-2</v>
      </c>
      <c r="S468">
        <v>2.3599999999999999E-2</v>
      </c>
      <c r="T468">
        <v>2.47E-2</v>
      </c>
      <c r="U468">
        <v>1.34E-4</v>
      </c>
    </row>
    <row r="469" spans="1:21" x14ac:dyDescent="0.25">
      <c r="A469" t="s">
        <v>45</v>
      </c>
      <c r="B469" s="8">
        <v>43273.627083333333</v>
      </c>
      <c r="C469" s="1">
        <v>2.7000000000000001E-3</v>
      </c>
      <c r="D469" s="4">
        <f t="shared" si="30"/>
        <v>1799.9962962962961</v>
      </c>
      <c r="E469" s="4">
        <f t="shared" si="32"/>
        <v>3.8599899999999999E-2</v>
      </c>
      <c r="F469" s="11">
        <f t="shared" si="33"/>
        <v>4.8599900000000001E-2</v>
      </c>
      <c r="G469" s="4">
        <f t="shared" si="31"/>
        <v>4.8599899999999998</v>
      </c>
      <c r="H469" t="s">
        <v>9</v>
      </c>
      <c r="I469" t="s">
        <v>55</v>
      </c>
      <c r="J469">
        <v>4.2199999999999998E-3</v>
      </c>
      <c r="K469">
        <v>9.5200000000000007E-3</v>
      </c>
      <c r="L469">
        <v>1.24E-2</v>
      </c>
      <c r="M469">
        <v>2.23E-2</v>
      </c>
      <c r="N469">
        <v>3.9900000000000001E-5</v>
      </c>
      <c r="P469">
        <v>1.2E-4</v>
      </c>
      <c r="Q469">
        <v>4.2199999999999998E-3</v>
      </c>
      <c r="R469">
        <v>9.5200000000000007E-3</v>
      </c>
      <c r="S469">
        <v>1.24E-2</v>
      </c>
      <c r="T469">
        <v>2.23E-2</v>
      </c>
      <c r="U469">
        <v>3.9900000000000001E-5</v>
      </c>
    </row>
    <row r="470" spans="1:21" x14ac:dyDescent="0.25">
      <c r="A470" t="s">
        <v>45</v>
      </c>
      <c r="B470" s="8">
        <v>43299.463194444441</v>
      </c>
      <c r="C470" s="1">
        <v>3.4000000000000002E-3</v>
      </c>
      <c r="D470" s="4">
        <f t="shared" si="30"/>
        <v>1790.2676470588233</v>
      </c>
      <c r="E470" s="4">
        <f t="shared" si="32"/>
        <v>5.0869099999999993E-2</v>
      </c>
      <c r="F470" s="11">
        <f t="shared" si="33"/>
        <v>6.0869099999999995E-2</v>
      </c>
      <c r="G470" s="4">
        <f t="shared" si="31"/>
        <v>6.0869099999999996</v>
      </c>
      <c r="H470" t="s">
        <v>9</v>
      </c>
      <c r="I470" t="s">
        <v>55</v>
      </c>
      <c r="J470">
        <v>4.9100000000000003E-3</v>
      </c>
      <c r="K470">
        <v>1.3299999999999999E-2</v>
      </c>
      <c r="L470">
        <v>2.4899999999999999E-2</v>
      </c>
      <c r="M470">
        <v>1.7600000000000001E-2</v>
      </c>
      <c r="N470">
        <v>3.9100000000000002E-5</v>
      </c>
      <c r="P470">
        <v>1.2E-4</v>
      </c>
      <c r="Q470">
        <v>4.9100000000000003E-3</v>
      </c>
      <c r="R470">
        <v>1.3299999999999999E-2</v>
      </c>
      <c r="S470">
        <v>2.4899999999999999E-2</v>
      </c>
      <c r="T470">
        <v>1.7600000000000001E-2</v>
      </c>
      <c r="U470">
        <v>3.9100000000000002E-5</v>
      </c>
    </row>
    <row r="471" spans="1:21" x14ac:dyDescent="0.25">
      <c r="A471" t="s">
        <v>45</v>
      </c>
      <c r="B471" s="8">
        <v>43336.638888888891</v>
      </c>
      <c r="C471" s="1">
        <v>5.0000000000000001E-4</v>
      </c>
      <c r="D471" s="4">
        <f t="shared" si="30"/>
        <v>11217.1</v>
      </c>
      <c r="E471" s="4">
        <f t="shared" si="32"/>
        <v>4.6085500000000001E-2</v>
      </c>
      <c r="F471" s="11">
        <f t="shared" si="33"/>
        <v>5.6085500000000003E-2</v>
      </c>
      <c r="G471" s="4">
        <f t="shared" si="31"/>
        <v>5.6085500000000001</v>
      </c>
      <c r="H471" t="s">
        <v>9</v>
      </c>
      <c r="I471" t="s">
        <v>55</v>
      </c>
      <c r="J471">
        <v>3.7299999999999998E-3</v>
      </c>
      <c r="K471">
        <v>1.1299999999999999E-2</v>
      </c>
      <c r="L471">
        <v>2.4799999999999999E-2</v>
      </c>
      <c r="M471">
        <v>1.61E-2</v>
      </c>
      <c r="N471">
        <v>3.5500000000000002E-5</v>
      </c>
      <c r="P471">
        <v>1.2E-4</v>
      </c>
      <c r="Q471">
        <v>3.7299999999999998E-3</v>
      </c>
      <c r="R471">
        <v>1.1299999999999999E-2</v>
      </c>
      <c r="S471">
        <v>2.4799999999999999E-2</v>
      </c>
      <c r="T471">
        <v>1.61E-2</v>
      </c>
      <c r="U471">
        <v>3.5500000000000002E-5</v>
      </c>
    </row>
    <row r="472" spans="1:21" x14ac:dyDescent="0.25">
      <c r="A472" t="s">
        <v>45</v>
      </c>
      <c r="B472" s="8">
        <v>43360.515972222223</v>
      </c>
      <c r="C472" s="1">
        <v>5.0000000000000001E-4</v>
      </c>
      <c r="D472" s="4">
        <f t="shared" si="30"/>
        <v>13202.739999999998</v>
      </c>
      <c r="E472" s="4">
        <f t="shared" si="32"/>
        <v>5.6013699999999993E-2</v>
      </c>
      <c r="F472" s="11">
        <f t="shared" si="33"/>
        <v>6.6013699999999995E-2</v>
      </c>
      <c r="G472" s="4">
        <f t="shared" si="31"/>
        <v>6.6013699999999993</v>
      </c>
      <c r="H472" t="s">
        <v>9</v>
      </c>
      <c r="I472" t="s">
        <v>52</v>
      </c>
      <c r="J472">
        <v>6.6699999999999997E-3</v>
      </c>
      <c r="K472">
        <v>1.9699999999999999E-2</v>
      </c>
      <c r="L472">
        <v>1.47E-2</v>
      </c>
      <c r="M472">
        <v>2.4799999999999999E-2</v>
      </c>
      <c r="N472">
        <v>3.3699999999999999E-5</v>
      </c>
      <c r="P472">
        <v>1.1E-4</v>
      </c>
      <c r="Q472">
        <v>6.6699999999999997E-3</v>
      </c>
      <c r="R472">
        <v>1.9699999999999999E-2</v>
      </c>
      <c r="S472">
        <v>1.47E-2</v>
      </c>
      <c r="T472">
        <v>2.4799999999999999E-2</v>
      </c>
      <c r="U472">
        <v>3.3699999999999999E-5</v>
      </c>
    </row>
    <row r="473" spans="1:21" x14ac:dyDescent="0.25">
      <c r="A473" t="s">
        <v>45</v>
      </c>
      <c r="B473" s="8">
        <v>43398.461805555555</v>
      </c>
      <c r="C473" s="1">
        <v>1.1000000000000001E-3</v>
      </c>
      <c r="D473" s="4">
        <f t="shared" si="30"/>
        <v>4656.5999999999985</v>
      </c>
      <c r="E473" s="4">
        <f t="shared" si="32"/>
        <v>4.1222599999999991E-2</v>
      </c>
      <c r="F473" s="11">
        <f t="shared" si="33"/>
        <v>5.1222599999999993E-2</v>
      </c>
      <c r="G473" s="4">
        <f t="shared" si="31"/>
        <v>5.1222599999999989</v>
      </c>
      <c r="H473" t="s">
        <v>9</v>
      </c>
      <c r="I473" t="s">
        <v>52</v>
      </c>
      <c r="J473">
        <v>4.2199999999999998E-3</v>
      </c>
      <c r="K473">
        <v>1.32E-2</v>
      </c>
      <c r="L473">
        <v>1.17E-2</v>
      </c>
      <c r="M473">
        <v>2.1899999999999999E-2</v>
      </c>
      <c r="N473">
        <v>9.2600000000000001E-5</v>
      </c>
      <c r="P473">
        <v>1.1E-4</v>
      </c>
      <c r="Q473">
        <v>4.2199999999999998E-3</v>
      </c>
      <c r="R473">
        <v>1.32E-2</v>
      </c>
      <c r="S473">
        <v>1.17E-2</v>
      </c>
      <c r="T473">
        <v>2.1899999999999999E-2</v>
      </c>
      <c r="U473">
        <v>9.2600000000000001E-5</v>
      </c>
    </row>
    <row r="474" spans="1:21" x14ac:dyDescent="0.25">
      <c r="A474" t="s">
        <v>45</v>
      </c>
      <c r="B474" s="8">
        <v>43412.69027777778</v>
      </c>
      <c r="C474" s="1">
        <v>1E-3</v>
      </c>
      <c r="D474" s="4">
        <f t="shared" si="30"/>
        <v>8311.27</v>
      </c>
      <c r="E474" s="4">
        <f t="shared" si="32"/>
        <v>7.3112700000000003E-2</v>
      </c>
      <c r="F474" s="11">
        <f t="shared" si="33"/>
        <v>8.3112699999999998E-2</v>
      </c>
      <c r="G474" s="4">
        <f t="shared" si="31"/>
        <v>8.3112700000000004</v>
      </c>
      <c r="H474" t="s">
        <v>9</v>
      </c>
      <c r="I474" t="s">
        <v>55</v>
      </c>
      <c r="J474">
        <v>7.1999999999999998E-3</v>
      </c>
      <c r="K474">
        <v>1.17E-2</v>
      </c>
      <c r="L474">
        <v>2.3400000000000001E-2</v>
      </c>
      <c r="M474">
        <v>4.0599999999999997E-2</v>
      </c>
      <c r="N474">
        <v>9.2700000000000004E-5</v>
      </c>
      <c r="P474">
        <v>1.2E-4</v>
      </c>
      <c r="Q474">
        <v>7.1999999999999998E-3</v>
      </c>
      <c r="R474">
        <v>1.17E-2</v>
      </c>
      <c r="S474">
        <v>2.3400000000000001E-2</v>
      </c>
      <c r="T474">
        <v>4.0599999999999997E-2</v>
      </c>
      <c r="U474">
        <v>9.2700000000000004E-5</v>
      </c>
    </row>
    <row r="475" spans="1:21" x14ac:dyDescent="0.25">
      <c r="A475" t="s">
        <v>45</v>
      </c>
      <c r="B475" s="8">
        <v>43446.635416666664</v>
      </c>
      <c r="C475" s="1">
        <v>1.5E-3</v>
      </c>
      <c r="D475" s="4">
        <f t="shared" si="30"/>
        <v>5004.0399999999991</v>
      </c>
      <c r="E475" s="4">
        <f t="shared" si="32"/>
        <v>6.5060599999999996E-2</v>
      </c>
      <c r="F475" s="11">
        <f t="shared" si="33"/>
        <v>7.5060599999999991E-2</v>
      </c>
      <c r="G475" s="4">
        <f t="shared" si="31"/>
        <v>7.5060599999999988</v>
      </c>
      <c r="H475" t="s">
        <v>9</v>
      </c>
      <c r="I475" t="s">
        <v>52</v>
      </c>
      <c r="J475">
        <v>7.5900000000000004E-3</v>
      </c>
      <c r="K475">
        <v>1.72E-2</v>
      </c>
      <c r="L475">
        <v>1.89E-2</v>
      </c>
      <c r="M475">
        <v>3.1199999999999999E-2</v>
      </c>
      <c r="N475">
        <v>6.0600000000000003E-5</v>
      </c>
      <c r="P475">
        <v>1.1E-4</v>
      </c>
      <c r="Q475">
        <v>7.5900000000000004E-3</v>
      </c>
      <c r="R475">
        <v>1.72E-2</v>
      </c>
      <c r="S475">
        <v>1.89E-2</v>
      </c>
      <c r="T475">
        <v>3.1199999999999999E-2</v>
      </c>
      <c r="U475">
        <v>6.0600000000000003E-5</v>
      </c>
    </row>
    <row r="476" spans="1:21" x14ac:dyDescent="0.25">
      <c r="A476" t="s">
        <v>45</v>
      </c>
      <c r="B476" s="8">
        <v>43476.498611111114</v>
      </c>
      <c r="C476" s="1">
        <v>4.5000000000000005E-3</v>
      </c>
      <c r="D476" s="4">
        <f t="shared" si="30"/>
        <v>3252.4444444444443</v>
      </c>
      <c r="E476" s="4">
        <f t="shared" si="32"/>
        <v>0.13636000000000001</v>
      </c>
      <c r="F476" s="11">
        <f t="shared" si="33"/>
        <v>0.14636000000000002</v>
      </c>
      <c r="G476" s="4">
        <f t="shared" si="31"/>
        <v>14.636000000000001</v>
      </c>
      <c r="H476" t="s">
        <v>9</v>
      </c>
      <c r="I476" t="s">
        <v>55</v>
      </c>
      <c r="J476">
        <v>1.01E-2</v>
      </c>
      <c r="K476">
        <v>6.2799999999999995E-2</v>
      </c>
      <c r="L476">
        <v>2.5600000000000001E-2</v>
      </c>
      <c r="M476">
        <v>4.7600000000000003E-2</v>
      </c>
      <c r="N476">
        <v>1.3999999999999999E-4</v>
      </c>
      <c r="P476">
        <v>1.2E-4</v>
      </c>
      <c r="Q476">
        <v>1.01E-2</v>
      </c>
      <c r="R476">
        <v>6.2799999999999995E-2</v>
      </c>
      <c r="S476">
        <v>2.5600000000000001E-2</v>
      </c>
      <c r="T476">
        <v>4.7600000000000003E-2</v>
      </c>
      <c r="U476">
        <v>1.3999999999999999E-4</v>
      </c>
    </row>
    <row r="477" spans="1:21" x14ac:dyDescent="0.25">
      <c r="A477" t="s">
        <v>45</v>
      </c>
      <c r="B477" s="8">
        <v>43511.495833333334</v>
      </c>
      <c r="C477" s="1">
        <v>2.8999999999999998E-3</v>
      </c>
      <c r="D477" s="4">
        <f t="shared" si="30"/>
        <v>5674.6896551724139</v>
      </c>
      <c r="E477" s="4">
        <f t="shared" si="32"/>
        <v>0.15456599999999998</v>
      </c>
      <c r="F477" s="11">
        <f t="shared" si="33"/>
        <v>0.16456599999999999</v>
      </c>
      <c r="G477" s="4">
        <f t="shared" si="31"/>
        <v>16.456599999999998</v>
      </c>
      <c r="H477" t="s">
        <v>9</v>
      </c>
      <c r="I477" t="s">
        <v>56</v>
      </c>
      <c r="J477">
        <v>1.38E-2</v>
      </c>
      <c r="K477">
        <v>6.6799999999999998E-2</v>
      </c>
      <c r="L477">
        <v>2.98E-2</v>
      </c>
      <c r="M477">
        <v>5.3999999999999999E-2</v>
      </c>
      <c r="N477" t="s">
        <v>117</v>
      </c>
      <c r="P477">
        <v>1.2999999999999999E-4</v>
      </c>
      <c r="Q477">
        <v>1.38E-2</v>
      </c>
      <c r="R477">
        <v>6.6799999999999998E-2</v>
      </c>
      <c r="S477">
        <v>2.98E-2</v>
      </c>
      <c r="T477">
        <v>5.3999999999999999E-2</v>
      </c>
      <c r="U477">
        <v>3.6000000000000001E-5</v>
      </c>
    </row>
    <row r="478" spans="1:21" s="14" customFormat="1" x14ac:dyDescent="0.25">
      <c r="A478" s="12" t="s">
        <v>45</v>
      </c>
      <c r="B478" s="13">
        <v>43553.73333333333</v>
      </c>
      <c r="C478" s="14" t="e">
        <v>#VALUE!</v>
      </c>
      <c r="D478" s="15" t="e">
        <f t="shared" si="30"/>
        <v>#VALUE!</v>
      </c>
      <c r="E478" s="4">
        <f t="shared" si="32"/>
        <v>-0.01</v>
      </c>
      <c r="F478" s="16">
        <f t="shared" si="33"/>
        <v>0</v>
      </c>
      <c r="G478" s="15">
        <f t="shared" si="31"/>
        <v>0</v>
      </c>
      <c r="H478" s="12" t="s">
        <v>50</v>
      </c>
      <c r="I478" s="12" t="s">
        <v>50</v>
      </c>
      <c r="J478" s="12" t="s">
        <v>50</v>
      </c>
      <c r="K478" s="12" t="s">
        <v>50</v>
      </c>
      <c r="L478" s="12" t="s">
        <v>50</v>
      </c>
      <c r="M478" s="12" t="s">
        <v>50</v>
      </c>
      <c r="N478" s="12" t="s">
        <v>50</v>
      </c>
      <c r="P478" s="12" t="s">
        <v>50</v>
      </c>
      <c r="Q478" s="12" t="s">
        <v>50</v>
      </c>
      <c r="R478" s="12" t="s">
        <v>50</v>
      </c>
      <c r="S478" s="12" t="s">
        <v>50</v>
      </c>
      <c r="T478" s="12" t="s">
        <v>50</v>
      </c>
      <c r="U478" s="12" t="s">
        <v>50</v>
      </c>
    </row>
    <row r="479" spans="1:21" x14ac:dyDescent="0.25">
      <c r="A479" t="s">
        <v>45</v>
      </c>
      <c r="B479" s="8">
        <v>43579.613888888889</v>
      </c>
      <c r="C479" s="1">
        <v>2E-3</v>
      </c>
      <c r="D479" s="4">
        <f t="shared" si="30"/>
        <v>5142</v>
      </c>
      <c r="E479" s="4">
        <f t="shared" si="32"/>
        <v>9.2840000000000006E-2</v>
      </c>
      <c r="F479" s="11">
        <f t="shared" si="33"/>
        <v>0.10284</v>
      </c>
      <c r="G479" s="4">
        <f t="shared" si="31"/>
        <v>10.284000000000001</v>
      </c>
      <c r="H479" t="s">
        <v>9</v>
      </c>
      <c r="I479" t="s">
        <v>55</v>
      </c>
      <c r="J479">
        <v>6.4099999999999999E-3</v>
      </c>
      <c r="K479">
        <v>4.7100000000000003E-2</v>
      </c>
      <c r="L479">
        <v>1.61E-2</v>
      </c>
      <c r="M479">
        <v>3.3099999999999997E-2</v>
      </c>
      <c r="N479" t="s">
        <v>111</v>
      </c>
      <c r="P479">
        <v>1.2E-4</v>
      </c>
      <c r="Q479">
        <v>6.4099999999999999E-3</v>
      </c>
      <c r="R479">
        <v>4.7100000000000003E-2</v>
      </c>
      <c r="S479">
        <v>1.61E-2</v>
      </c>
      <c r="T479">
        <v>3.3099999999999997E-2</v>
      </c>
      <c r="U479">
        <v>1.0000000000000001E-5</v>
      </c>
    </row>
    <row r="480" spans="1:21" x14ac:dyDescent="0.25">
      <c r="A480" t="s">
        <v>46</v>
      </c>
      <c r="B480" s="8">
        <v>43433.668055555558</v>
      </c>
      <c r="C480" s="1">
        <v>2.5600000000000001E-2</v>
      </c>
      <c r="D480" s="4">
        <f t="shared" si="30"/>
        <v>3288.6484375</v>
      </c>
      <c r="E480" s="4">
        <f t="shared" si="32"/>
        <v>0.83189400000000002</v>
      </c>
      <c r="F480" s="11">
        <f t="shared" si="33"/>
        <v>0.84189400000000003</v>
      </c>
      <c r="G480" s="4">
        <f t="shared" si="31"/>
        <v>84.189400000000006</v>
      </c>
      <c r="H480" t="s">
        <v>9</v>
      </c>
      <c r="I480" t="s">
        <v>64</v>
      </c>
      <c r="J480">
        <v>6.0100000000000001E-2</v>
      </c>
      <c r="K480">
        <v>0.372</v>
      </c>
      <c r="L480">
        <v>8.2500000000000004E-2</v>
      </c>
      <c r="M480">
        <v>0.32700000000000001</v>
      </c>
      <c r="N480" t="s">
        <v>141</v>
      </c>
      <c r="P480">
        <v>2.3000000000000001E-4</v>
      </c>
      <c r="Q480">
        <v>6.0100000000000001E-2</v>
      </c>
      <c r="R480">
        <v>0.372</v>
      </c>
      <c r="S480">
        <v>8.2500000000000004E-2</v>
      </c>
      <c r="T480">
        <v>0.32700000000000001</v>
      </c>
      <c r="U480">
        <v>6.3999999999999997E-5</v>
      </c>
    </row>
    <row r="481" spans="1:21" x14ac:dyDescent="0.25">
      <c r="A481" t="s">
        <v>46</v>
      </c>
      <c r="B481" s="8">
        <v>43448.622916666667</v>
      </c>
      <c r="C481" s="1">
        <v>2.8000000000000004E-3</v>
      </c>
      <c r="D481" s="4">
        <f t="shared" si="30"/>
        <v>13676.892857142855</v>
      </c>
      <c r="E481" s="4">
        <f t="shared" si="32"/>
        <v>0.37295299999999998</v>
      </c>
      <c r="F481" s="11">
        <f t="shared" si="33"/>
        <v>0.38295299999999999</v>
      </c>
      <c r="G481" s="4">
        <f t="shared" si="31"/>
        <v>38.295299999999997</v>
      </c>
      <c r="H481" t="s">
        <v>9</v>
      </c>
      <c r="I481" t="s">
        <v>55</v>
      </c>
      <c r="J481">
        <v>4.5400000000000003E-2</v>
      </c>
      <c r="K481">
        <v>0.17699999999999999</v>
      </c>
      <c r="L481">
        <v>3.9399999999999998E-2</v>
      </c>
      <c r="M481">
        <v>0.121</v>
      </c>
      <c r="N481" t="s">
        <v>104</v>
      </c>
      <c r="P481">
        <v>1.2E-4</v>
      </c>
      <c r="Q481">
        <v>4.5400000000000003E-2</v>
      </c>
      <c r="R481">
        <v>0.17699999999999999</v>
      </c>
      <c r="S481">
        <v>3.9399999999999998E-2</v>
      </c>
      <c r="T481">
        <v>0.121</v>
      </c>
      <c r="U481">
        <v>3.3000000000000003E-5</v>
      </c>
    </row>
    <row r="482" spans="1:21" x14ac:dyDescent="0.25">
      <c r="A482" t="s">
        <v>46</v>
      </c>
      <c r="B482" s="8">
        <v>43462.48541666667</v>
      </c>
      <c r="C482" s="1">
        <v>4.3E-3</v>
      </c>
      <c r="D482" s="4">
        <f t="shared" si="30"/>
        <v>9078.9813953488374</v>
      </c>
      <c r="E482" s="4">
        <f t="shared" si="32"/>
        <v>0.38039620000000002</v>
      </c>
      <c r="F482" s="11">
        <f t="shared" si="33"/>
        <v>0.39039620000000003</v>
      </c>
      <c r="G482" s="4">
        <f t="shared" si="31"/>
        <v>39.039619999999999</v>
      </c>
      <c r="H482" t="s">
        <v>9</v>
      </c>
      <c r="I482" t="s">
        <v>56</v>
      </c>
      <c r="J482">
        <v>4.07E-2</v>
      </c>
      <c r="K482">
        <v>0.182</v>
      </c>
      <c r="L482">
        <v>4.1500000000000002E-2</v>
      </c>
      <c r="M482">
        <v>0.126</v>
      </c>
      <c r="N482">
        <v>6.6199999999999996E-5</v>
      </c>
      <c r="P482">
        <v>1.2999999999999999E-4</v>
      </c>
      <c r="Q482">
        <v>4.07E-2</v>
      </c>
      <c r="R482">
        <v>0.182</v>
      </c>
      <c r="S482">
        <v>4.1500000000000002E-2</v>
      </c>
      <c r="T482">
        <v>0.126</v>
      </c>
      <c r="U482">
        <v>6.6199999999999996E-5</v>
      </c>
    </row>
    <row r="483" spans="1:21" x14ac:dyDescent="0.25">
      <c r="A483" t="s">
        <v>46</v>
      </c>
      <c r="B483" s="8">
        <v>43475.621527777781</v>
      </c>
      <c r="C483" s="1">
        <v>5.3E-3</v>
      </c>
      <c r="D483" s="4">
        <f t="shared" si="30"/>
        <v>4810.4528301886785</v>
      </c>
      <c r="E483" s="4">
        <f t="shared" si="32"/>
        <v>0.24495399999999995</v>
      </c>
      <c r="F483" s="11">
        <f t="shared" si="33"/>
        <v>0.25495399999999996</v>
      </c>
      <c r="G483" s="4">
        <f t="shared" si="31"/>
        <v>25.495399999999997</v>
      </c>
      <c r="H483" t="s">
        <v>9</v>
      </c>
      <c r="I483" t="s">
        <v>55</v>
      </c>
      <c r="J483">
        <v>2.41E-2</v>
      </c>
      <c r="K483">
        <v>0.11799999999999999</v>
      </c>
      <c r="L483">
        <v>3.3399999999999999E-2</v>
      </c>
      <c r="M483">
        <v>7.9299999999999995E-2</v>
      </c>
      <c r="N483" t="s">
        <v>102</v>
      </c>
      <c r="P483">
        <v>1.2E-4</v>
      </c>
      <c r="Q483">
        <v>2.41E-2</v>
      </c>
      <c r="R483">
        <v>0.11799999999999999</v>
      </c>
      <c r="S483">
        <v>3.3399999999999999E-2</v>
      </c>
      <c r="T483">
        <v>7.9299999999999995E-2</v>
      </c>
      <c r="U483">
        <v>3.4E-5</v>
      </c>
    </row>
    <row r="484" spans="1:21" x14ac:dyDescent="0.25">
      <c r="A484" t="s">
        <v>46</v>
      </c>
      <c r="B484" s="8">
        <v>43496.501388888886</v>
      </c>
      <c r="C484" s="1">
        <v>5.4000000000000003E-3</v>
      </c>
      <c r="D484" s="4">
        <f t="shared" si="30"/>
        <v>5512.3148148148157</v>
      </c>
      <c r="E484" s="4">
        <f t="shared" si="32"/>
        <v>0.28766500000000006</v>
      </c>
      <c r="F484" s="11">
        <f t="shared" si="33"/>
        <v>0.29766500000000007</v>
      </c>
      <c r="G484" s="4">
        <f t="shared" si="31"/>
        <v>29.766500000000008</v>
      </c>
      <c r="H484" t="s">
        <v>9</v>
      </c>
      <c r="I484" t="s">
        <v>56</v>
      </c>
      <c r="J484">
        <v>2.6100000000000002E-2</v>
      </c>
      <c r="K484">
        <v>0.13800000000000001</v>
      </c>
      <c r="L484">
        <v>3.5400000000000001E-2</v>
      </c>
      <c r="M484">
        <v>9.8000000000000004E-2</v>
      </c>
      <c r="N484" t="s">
        <v>116</v>
      </c>
      <c r="P484">
        <v>1.2999999999999999E-4</v>
      </c>
      <c r="Q484">
        <v>2.6100000000000002E-2</v>
      </c>
      <c r="R484">
        <v>0.13800000000000001</v>
      </c>
      <c r="S484">
        <v>3.5400000000000001E-2</v>
      </c>
      <c r="T484">
        <v>9.8000000000000004E-2</v>
      </c>
      <c r="U484">
        <v>3.4999999999999997E-5</v>
      </c>
    </row>
    <row r="485" spans="1:21" x14ac:dyDescent="0.25">
      <c r="A485" t="s">
        <v>46</v>
      </c>
      <c r="B485" s="8">
        <v>43508.666666666664</v>
      </c>
      <c r="C485" s="1">
        <v>4.8999999999999998E-3</v>
      </c>
      <c r="D485" s="4">
        <f t="shared" si="30"/>
        <v>8426.6306122448987</v>
      </c>
      <c r="E485" s="4">
        <f t="shared" si="32"/>
        <v>0.40290490000000001</v>
      </c>
      <c r="F485" s="11">
        <f t="shared" si="33"/>
        <v>0.41290490000000002</v>
      </c>
      <c r="G485" s="4">
        <f t="shared" si="31"/>
        <v>41.290489999999998</v>
      </c>
      <c r="H485" t="s">
        <v>9</v>
      </c>
      <c r="I485" t="s">
        <v>63</v>
      </c>
      <c r="J485">
        <v>3.4099999999999998E-2</v>
      </c>
      <c r="K485">
        <v>0.20499999999999999</v>
      </c>
      <c r="L485">
        <v>5.3600000000000002E-2</v>
      </c>
      <c r="M485">
        <v>0.12</v>
      </c>
      <c r="N485">
        <v>5.49E-5</v>
      </c>
      <c r="P485">
        <v>1.4999999999999999E-4</v>
      </c>
      <c r="Q485">
        <v>3.4099999999999998E-2</v>
      </c>
      <c r="R485">
        <v>0.20499999999999999</v>
      </c>
      <c r="S485">
        <v>5.3600000000000002E-2</v>
      </c>
      <c r="T485">
        <v>0.12</v>
      </c>
      <c r="U485">
        <v>5.49E-5</v>
      </c>
    </row>
    <row r="486" spans="1:21" x14ac:dyDescent="0.25">
      <c r="A486" t="s">
        <v>46</v>
      </c>
      <c r="B486" s="8">
        <v>43523.466666666667</v>
      </c>
      <c r="C486" s="1">
        <v>3.2000000000000002E-3</v>
      </c>
      <c r="D486" s="4">
        <f t="shared" si="30"/>
        <v>10648.96875</v>
      </c>
      <c r="E486" s="4">
        <f t="shared" si="32"/>
        <v>0.33076700000000003</v>
      </c>
      <c r="F486" s="11">
        <f t="shared" si="33"/>
        <v>0.34076700000000004</v>
      </c>
      <c r="G486" s="4">
        <f t="shared" si="31"/>
        <v>34.076700000000002</v>
      </c>
      <c r="H486" t="s">
        <v>9</v>
      </c>
      <c r="I486" t="s">
        <v>56</v>
      </c>
      <c r="J486">
        <v>2.58E-2</v>
      </c>
      <c r="K486">
        <v>0.159</v>
      </c>
      <c r="L486">
        <v>4.6800000000000001E-2</v>
      </c>
      <c r="M486">
        <v>0.109</v>
      </c>
      <c r="N486" t="s">
        <v>107</v>
      </c>
      <c r="P486">
        <v>1.2999999999999999E-4</v>
      </c>
      <c r="Q486">
        <v>2.58E-2</v>
      </c>
      <c r="R486">
        <v>0.159</v>
      </c>
      <c r="S486">
        <v>4.6800000000000001E-2</v>
      </c>
      <c r="T486">
        <v>0.109</v>
      </c>
      <c r="U486">
        <v>3.6999999999999998E-5</v>
      </c>
    </row>
    <row r="487" spans="1:21" x14ac:dyDescent="0.25">
      <c r="A487" t="s">
        <v>46</v>
      </c>
      <c r="B487" s="8">
        <v>43539.59652777778</v>
      </c>
      <c r="C487" s="1">
        <v>3.2000000000000002E-3</v>
      </c>
      <c r="D487" s="4">
        <f t="shared" si="30"/>
        <v>7218.0218749999985</v>
      </c>
      <c r="E487" s="4">
        <f t="shared" si="32"/>
        <v>0.22097669999999997</v>
      </c>
      <c r="F487" s="11">
        <f t="shared" si="33"/>
        <v>0.23097669999999998</v>
      </c>
      <c r="G487" s="4">
        <f t="shared" si="31"/>
        <v>23.097669999999997</v>
      </c>
      <c r="H487" t="s">
        <v>9</v>
      </c>
      <c r="I487" t="s">
        <v>55</v>
      </c>
      <c r="J487">
        <v>1.5900000000000001E-2</v>
      </c>
      <c r="K487">
        <v>8.5599999999999996E-2</v>
      </c>
      <c r="L487">
        <v>3.56E-2</v>
      </c>
      <c r="M487">
        <v>9.3700000000000006E-2</v>
      </c>
      <c r="N487">
        <v>5.6700000000000003E-5</v>
      </c>
      <c r="P487">
        <v>1.2E-4</v>
      </c>
      <c r="Q487">
        <v>1.5900000000000001E-2</v>
      </c>
      <c r="R487">
        <v>8.5599999999999996E-2</v>
      </c>
      <c r="S487">
        <v>3.56E-2</v>
      </c>
      <c r="T487">
        <v>9.3700000000000006E-2</v>
      </c>
      <c r="U487">
        <v>5.6700000000000003E-5</v>
      </c>
    </row>
    <row r="488" spans="1:21" x14ac:dyDescent="0.25">
      <c r="A488" t="s">
        <v>46</v>
      </c>
      <c r="B488" s="8">
        <v>43553.654861111114</v>
      </c>
      <c r="C488" s="1">
        <v>3.2000000000000002E-3</v>
      </c>
      <c r="D488" s="4">
        <f t="shared" si="30"/>
        <v>8199.8718749999989</v>
      </c>
      <c r="E488" s="4">
        <f t="shared" si="32"/>
        <v>0.25239589999999995</v>
      </c>
      <c r="F488" s="11">
        <f t="shared" si="33"/>
        <v>0.26239589999999996</v>
      </c>
      <c r="G488" s="4">
        <f t="shared" si="31"/>
        <v>26.239589999999996</v>
      </c>
      <c r="H488" t="s">
        <v>9</v>
      </c>
      <c r="I488" t="s">
        <v>56</v>
      </c>
      <c r="J488">
        <v>1.9900000000000001E-2</v>
      </c>
      <c r="K488">
        <v>0.122</v>
      </c>
      <c r="L488">
        <v>3.3799999999999997E-2</v>
      </c>
      <c r="M488">
        <v>8.6499999999999994E-2</v>
      </c>
      <c r="N488">
        <v>6.5900000000000003E-5</v>
      </c>
      <c r="P488">
        <v>1.2999999999999999E-4</v>
      </c>
      <c r="Q488">
        <v>1.9900000000000001E-2</v>
      </c>
      <c r="R488">
        <v>0.122</v>
      </c>
      <c r="S488">
        <v>3.3799999999999997E-2</v>
      </c>
      <c r="T488">
        <v>8.6499999999999994E-2</v>
      </c>
      <c r="U488">
        <v>6.5900000000000003E-5</v>
      </c>
    </row>
    <row r="489" spans="1:21" x14ac:dyDescent="0.25">
      <c r="A489" t="s">
        <v>46</v>
      </c>
      <c r="B489" s="8">
        <v>43565.612500000003</v>
      </c>
      <c r="C489" s="1">
        <v>4.8999999999999998E-3</v>
      </c>
      <c r="D489" s="4">
        <f t="shared" si="30"/>
        <v>4544.1346938775514</v>
      </c>
      <c r="E489" s="4">
        <f t="shared" si="32"/>
        <v>0.21266259999999998</v>
      </c>
      <c r="F489" s="11">
        <f t="shared" si="33"/>
        <v>0.22266259999999999</v>
      </c>
      <c r="G489" s="4">
        <f t="shared" si="31"/>
        <v>22.266259999999999</v>
      </c>
      <c r="H489" t="s">
        <v>9</v>
      </c>
      <c r="I489" t="s">
        <v>55</v>
      </c>
      <c r="J489">
        <v>1.5800000000000002E-2</v>
      </c>
      <c r="K489">
        <v>0.105</v>
      </c>
      <c r="L489">
        <v>2.4899999999999999E-2</v>
      </c>
      <c r="M489">
        <v>7.6799999999999993E-2</v>
      </c>
      <c r="N489">
        <v>4.2599999999999999E-5</v>
      </c>
      <c r="P489">
        <v>1.2E-4</v>
      </c>
      <c r="Q489">
        <v>1.5800000000000002E-2</v>
      </c>
      <c r="R489">
        <v>0.105</v>
      </c>
      <c r="S489">
        <v>2.4899999999999999E-2</v>
      </c>
      <c r="T489">
        <v>7.6799999999999993E-2</v>
      </c>
      <c r="U489">
        <v>4.2599999999999999E-5</v>
      </c>
    </row>
    <row r="490" spans="1:21" x14ac:dyDescent="0.25">
      <c r="A490" t="s">
        <v>46</v>
      </c>
      <c r="B490" s="8">
        <v>43580.697222222225</v>
      </c>
      <c r="C490" s="1">
        <v>4.5000000000000005E-3</v>
      </c>
      <c r="D490" s="4">
        <f t="shared" si="30"/>
        <v>5839.2666666666664</v>
      </c>
      <c r="E490" s="4">
        <f t="shared" si="32"/>
        <v>0.25276700000000002</v>
      </c>
      <c r="F490" s="11">
        <f t="shared" si="33"/>
        <v>0.26276700000000003</v>
      </c>
      <c r="G490" s="4">
        <f t="shared" si="31"/>
        <v>26.276700000000002</v>
      </c>
      <c r="H490" t="s">
        <v>9</v>
      </c>
      <c r="I490" t="s">
        <v>56</v>
      </c>
      <c r="J490">
        <v>2.24E-2</v>
      </c>
      <c r="K490">
        <v>0.123</v>
      </c>
      <c r="L490">
        <v>3.5799999999999998E-2</v>
      </c>
      <c r="M490">
        <v>8.14E-2</v>
      </c>
      <c r="N490" t="s">
        <v>107</v>
      </c>
      <c r="P490">
        <v>1.2999999999999999E-4</v>
      </c>
      <c r="Q490">
        <v>2.24E-2</v>
      </c>
      <c r="R490">
        <v>0.123</v>
      </c>
      <c r="S490">
        <v>3.5799999999999998E-2</v>
      </c>
      <c r="T490">
        <v>8.14E-2</v>
      </c>
      <c r="U490">
        <v>3.6999999999999998E-5</v>
      </c>
    </row>
    <row r="491" spans="1:21" x14ac:dyDescent="0.25">
      <c r="A491" t="s">
        <v>47</v>
      </c>
      <c r="B491" s="8">
        <v>43048.607638888891</v>
      </c>
      <c r="C491" s="1">
        <v>6.1999999999999998E-3</v>
      </c>
      <c r="D491" s="4">
        <f t="shared" si="30"/>
        <v>2702.661290322581</v>
      </c>
      <c r="E491" s="4">
        <f t="shared" si="32"/>
        <v>0.15756500000000001</v>
      </c>
      <c r="F491" s="11">
        <f t="shared" si="33"/>
        <v>0.16756500000000002</v>
      </c>
      <c r="G491" s="4">
        <f t="shared" si="31"/>
        <v>16.756500000000003</v>
      </c>
      <c r="H491" t="s">
        <v>9</v>
      </c>
      <c r="I491" t="s">
        <v>56</v>
      </c>
      <c r="J491">
        <v>1.7600000000000001E-2</v>
      </c>
      <c r="K491">
        <v>3.5200000000000002E-2</v>
      </c>
      <c r="L491">
        <v>3.5999999999999997E-2</v>
      </c>
      <c r="M491">
        <v>7.8600000000000003E-2</v>
      </c>
      <c r="N491" t="s">
        <v>116</v>
      </c>
      <c r="P491">
        <v>1.2999999999999999E-4</v>
      </c>
      <c r="Q491">
        <v>1.7600000000000001E-2</v>
      </c>
      <c r="R491">
        <v>3.5200000000000002E-2</v>
      </c>
      <c r="S491">
        <v>3.5999999999999997E-2</v>
      </c>
      <c r="T491">
        <v>7.8600000000000003E-2</v>
      </c>
      <c r="U491">
        <v>3.4999999999999997E-5</v>
      </c>
    </row>
    <row r="492" spans="1:21" x14ac:dyDescent="0.25">
      <c r="A492" t="s">
        <v>47</v>
      </c>
      <c r="B492" s="8">
        <v>43060.427083333336</v>
      </c>
      <c r="C492" s="1">
        <v>3.7000000000000002E-3</v>
      </c>
      <c r="D492" s="4">
        <f t="shared" si="30"/>
        <v>4609.2162162162158</v>
      </c>
      <c r="E492" s="4">
        <f t="shared" si="32"/>
        <v>0.16054099999999999</v>
      </c>
      <c r="F492" s="11">
        <f t="shared" si="33"/>
        <v>0.170541</v>
      </c>
      <c r="G492" s="4">
        <f t="shared" si="31"/>
        <v>17.054099999999998</v>
      </c>
      <c r="H492" t="s">
        <v>9</v>
      </c>
      <c r="I492" t="s">
        <v>52</v>
      </c>
      <c r="J492">
        <v>3.8E-3</v>
      </c>
      <c r="K492">
        <v>1.7100000000000001E-2</v>
      </c>
      <c r="L492">
        <v>1.35E-2</v>
      </c>
      <c r="M492">
        <v>0.13600000000000001</v>
      </c>
      <c r="N492" t="s">
        <v>100</v>
      </c>
      <c r="P492">
        <v>1.1E-4</v>
      </c>
      <c r="Q492">
        <v>3.8E-3</v>
      </c>
      <c r="R492">
        <v>1.7100000000000001E-2</v>
      </c>
      <c r="S492">
        <v>1.35E-2</v>
      </c>
      <c r="T492">
        <v>0.13600000000000001</v>
      </c>
      <c r="U492">
        <v>3.1000000000000001E-5</v>
      </c>
    </row>
    <row r="493" spans="1:21" x14ac:dyDescent="0.25">
      <c r="A493" t="s">
        <v>47</v>
      </c>
      <c r="B493" s="8">
        <v>43074.527083333334</v>
      </c>
      <c r="C493" s="1">
        <v>3.8E-3</v>
      </c>
      <c r="D493" s="4">
        <f t="shared" si="30"/>
        <v>4041.8157894736833</v>
      </c>
      <c r="E493" s="4">
        <f t="shared" si="32"/>
        <v>0.14358899999999997</v>
      </c>
      <c r="F493" s="11">
        <f t="shared" si="33"/>
        <v>0.15358899999999998</v>
      </c>
      <c r="G493" s="4">
        <f t="shared" si="31"/>
        <v>15.358899999999997</v>
      </c>
      <c r="H493" t="s">
        <v>9</v>
      </c>
      <c r="I493">
        <v>5.8600000000000004E-4</v>
      </c>
      <c r="J493">
        <v>6.9699999999999996E-3</v>
      </c>
      <c r="K493">
        <v>6.9599999999999995E-2</v>
      </c>
      <c r="L493">
        <v>1.9099999999999999E-2</v>
      </c>
      <c r="M493">
        <v>5.7299999999999997E-2</v>
      </c>
      <c r="N493" t="s">
        <v>104</v>
      </c>
      <c r="P493">
        <v>5.8600000000000004E-4</v>
      </c>
      <c r="Q493">
        <v>6.9699999999999996E-3</v>
      </c>
      <c r="R493">
        <v>6.9599999999999995E-2</v>
      </c>
      <c r="S493">
        <v>1.9099999999999999E-2</v>
      </c>
      <c r="T493">
        <v>5.7299999999999997E-2</v>
      </c>
      <c r="U493">
        <v>3.3000000000000003E-5</v>
      </c>
    </row>
    <row r="494" spans="1:21" x14ac:dyDescent="0.25">
      <c r="A494" t="s">
        <v>47</v>
      </c>
      <c r="B494" s="8">
        <v>43088.463888888888</v>
      </c>
      <c r="C494" s="1">
        <v>8.1000000000000013E-3</v>
      </c>
      <c r="D494" s="9">
        <f t="shared" si="30"/>
        <v>90.172839506172807</v>
      </c>
      <c r="E494" s="10">
        <f t="shared" si="32"/>
        <v>-2.6960000000000013E-3</v>
      </c>
      <c r="F494" s="11">
        <f t="shared" si="33"/>
        <v>7.3039999999999989E-3</v>
      </c>
      <c r="G494" s="4">
        <f t="shared" si="31"/>
        <v>0.73039999999999983</v>
      </c>
      <c r="H494" t="s">
        <v>9</v>
      </c>
      <c r="I494" t="s">
        <v>55</v>
      </c>
      <c r="J494" t="s">
        <v>87</v>
      </c>
      <c r="K494" t="s">
        <v>84</v>
      </c>
      <c r="L494" t="s">
        <v>93</v>
      </c>
      <c r="M494" t="s">
        <v>84</v>
      </c>
      <c r="N494" t="s">
        <v>102</v>
      </c>
      <c r="P494">
        <v>1.2E-4</v>
      </c>
      <c r="Q494">
        <v>6.4999999999999997E-4</v>
      </c>
      <c r="R494">
        <v>2.0999999999999999E-3</v>
      </c>
      <c r="S494">
        <v>2.3E-3</v>
      </c>
      <c r="T494">
        <v>2.0999999999999999E-3</v>
      </c>
      <c r="U494">
        <v>3.4E-5</v>
      </c>
    </row>
    <row r="495" spans="1:21" x14ac:dyDescent="0.25">
      <c r="A495" t="s">
        <v>47</v>
      </c>
      <c r="B495" s="8">
        <v>43102.569444444445</v>
      </c>
      <c r="C495" s="1">
        <v>2.3999999999999998E-3</v>
      </c>
      <c r="D495" s="4">
        <f t="shared" si="30"/>
        <v>4432.3333333333339</v>
      </c>
      <c r="E495" s="4">
        <f t="shared" si="32"/>
        <v>9.6376000000000017E-2</v>
      </c>
      <c r="F495" s="11">
        <f t="shared" si="33"/>
        <v>0.10637600000000001</v>
      </c>
      <c r="G495" s="4">
        <f t="shared" si="31"/>
        <v>10.637600000000001</v>
      </c>
      <c r="H495" t="s">
        <v>9</v>
      </c>
      <c r="I495">
        <v>5.8399999999999999E-4</v>
      </c>
      <c r="J495">
        <v>3.7599999999999999E-3</v>
      </c>
      <c r="K495">
        <v>1.9900000000000001E-2</v>
      </c>
      <c r="L495">
        <v>1.17E-2</v>
      </c>
      <c r="M495">
        <v>7.0400000000000004E-2</v>
      </c>
      <c r="N495" t="s">
        <v>105</v>
      </c>
      <c r="P495">
        <v>5.8399999999999999E-4</v>
      </c>
      <c r="Q495">
        <v>3.7599999999999999E-3</v>
      </c>
      <c r="R495">
        <v>1.9900000000000001E-2</v>
      </c>
      <c r="S495">
        <v>1.17E-2</v>
      </c>
      <c r="T495">
        <v>7.0400000000000004E-2</v>
      </c>
      <c r="U495">
        <v>3.1999999999999999E-5</v>
      </c>
    </row>
    <row r="496" spans="1:21" x14ac:dyDescent="0.25">
      <c r="A496" t="s">
        <v>47</v>
      </c>
      <c r="B496" s="8">
        <v>43115.584027777775</v>
      </c>
      <c r="C496" s="1">
        <v>8.199999999999999E-3</v>
      </c>
      <c r="D496" s="4">
        <f t="shared" si="30"/>
        <v>315.39024390243907</v>
      </c>
      <c r="E496" s="4">
        <f t="shared" si="32"/>
        <v>1.5862000000000001E-2</v>
      </c>
      <c r="F496" s="11">
        <f t="shared" si="33"/>
        <v>2.5862E-2</v>
      </c>
      <c r="G496" s="4">
        <f t="shared" si="31"/>
        <v>2.5861999999999998</v>
      </c>
      <c r="H496" t="s">
        <v>9</v>
      </c>
      <c r="I496" t="s">
        <v>52</v>
      </c>
      <c r="J496">
        <v>2.8500000000000001E-3</v>
      </c>
      <c r="K496">
        <v>5.0600000000000003E-3</v>
      </c>
      <c r="L496">
        <v>7.0099999999999997E-3</v>
      </c>
      <c r="M496">
        <v>1.0800000000000001E-2</v>
      </c>
      <c r="N496" t="s">
        <v>105</v>
      </c>
      <c r="P496">
        <v>1.1E-4</v>
      </c>
      <c r="Q496">
        <v>2.8500000000000001E-3</v>
      </c>
      <c r="R496">
        <v>5.0600000000000003E-3</v>
      </c>
      <c r="S496">
        <v>7.0099999999999997E-3</v>
      </c>
      <c r="T496">
        <v>1.0800000000000001E-2</v>
      </c>
      <c r="U496">
        <v>3.1999999999999999E-5</v>
      </c>
    </row>
    <row r="497" spans="1:21" x14ac:dyDescent="0.25">
      <c r="A497" t="s">
        <v>47</v>
      </c>
      <c r="B497" s="8">
        <v>43131.607638888891</v>
      </c>
      <c r="C497" s="1">
        <v>2.5999999999999999E-3</v>
      </c>
      <c r="D497" s="4">
        <f t="shared" si="30"/>
        <v>25735</v>
      </c>
      <c r="E497" s="4">
        <f t="shared" si="32"/>
        <v>0.65911000000000008</v>
      </c>
      <c r="F497" s="11">
        <f t="shared" si="33"/>
        <v>0.66911000000000009</v>
      </c>
      <c r="G497" s="4">
        <f t="shared" si="31"/>
        <v>66.911000000000001</v>
      </c>
      <c r="H497" t="s">
        <v>9</v>
      </c>
      <c r="I497" t="s">
        <v>83</v>
      </c>
      <c r="J497">
        <v>3.3399999999999999E-2</v>
      </c>
      <c r="K497">
        <v>0.161</v>
      </c>
      <c r="L497">
        <v>8.9300000000000004E-2</v>
      </c>
      <c r="M497">
        <v>0.38400000000000001</v>
      </c>
      <c r="N497" t="s">
        <v>126</v>
      </c>
      <c r="P497">
        <v>1.1000000000000001E-3</v>
      </c>
      <c r="Q497">
        <v>3.3399999999999999E-2</v>
      </c>
      <c r="R497">
        <v>0.161</v>
      </c>
      <c r="S497">
        <v>8.9300000000000004E-2</v>
      </c>
      <c r="T497">
        <v>0.38400000000000001</v>
      </c>
      <c r="U497">
        <v>3.1E-4</v>
      </c>
    </row>
    <row r="498" spans="1:21" x14ac:dyDescent="0.25">
      <c r="A498" t="s">
        <v>47</v>
      </c>
      <c r="B498" s="8">
        <v>43153.480555555558</v>
      </c>
      <c r="C498" s="1">
        <v>1.1699999999999999E-2</v>
      </c>
      <c r="D498" s="4">
        <f t="shared" si="30"/>
        <v>2566.3931623931626</v>
      </c>
      <c r="E498" s="4">
        <f t="shared" si="32"/>
        <v>0.29026799999999997</v>
      </c>
      <c r="F498" s="11">
        <f t="shared" si="33"/>
        <v>0.30026799999999998</v>
      </c>
      <c r="G498" s="4">
        <f t="shared" si="31"/>
        <v>30.026799999999998</v>
      </c>
      <c r="H498" t="s">
        <v>9</v>
      </c>
      <c r="I498" t="s">
        <v>56</v>
      </c>
      <c r="J498">
        <v>1.78E-2</v>
      </c>
      <c r="K498">
        <v>7.5800000000000006E-2</v>
      </c>
      <c r="L498">
        <v>4.2500000000000003E-2</v>
      </c>
      <c r="M498">
        <v>0.16400000000000001</v>
      </c>
      <c r="N498" t="s">
        <v>142</v>
      </c>
      <c r="P498">
        <v>1.2999999999999999E-4</v>
      </c>
      <c r="Q498">
        <v>1.78E-2</v>
      </c>
      <c r="R498">
        <v>7.5800000000000006E-2</v>
      </c>
      <c r="S498">
        <v>4.2500000000000003E-2</v>
      </c>
      <c r="T498">
        <v>0.16400000000000001</v>
      </c>
      <c r="U498">
        <v>3.8000000000000002E-5</v>
      </c>
    </row>
    <row r="499" spans="1:21" x14ac:dyDescent="0.25">
      <c r="A499" t="s">
        <v>47</v>
      </c>
      <c r="B499" s="8">
        <v>43181.582638888889</v>
      </c>
      <c r="C499" s="1">
        <v>3.3E-3</v>
      </c>
      <c r="D499" s="4">
        <f t="shared" si="30"/>
        <v>1402.6424242424243</v>
      </c>
      <c r="E499" s="4">
        <f t="shared" si="32"/>
        <v>3.6287199999999999E-2</v>
      </c>
      <c r="F499" s="11">
        <f t="shared" si="33"/>
        <v>4.6287200000000001E-2</v>
      </c>
      <c r="G499" s="4">
        <f t="shared" si="31"/>
        <v>4.6287200000000004</v>
      </c>
      <c r="H499" t="s">
        <v>9</v>
      </c>
      <c r="I499" t="s">
        <v>52</v>
      </c>
      <c r="J499">
        <v>4.6100000000000004E-3</v>
      </c>
      <c r="K499">
        <v>0.01</v>
      </c>
      <c r="L499">
        <v>1.1900000000000001E-2</v>
      </c>
      <c r="M499">
        <v>1.9599999999999999E-2</v>
      </c>
      <c r="N499">
        <v>6.7199999999999994E-5</v>
      </c>
      <c r="P499">
        <v>1.1E-4</v>
      </c>
      <c r="Q499">
        <v>4.6100000000000004E-3</v>
      </c>
      <c r="R499">
        <v>0.01</v>
      </c>
      <c r="S499">
        <v>1.1900000000000001E-2</v>
      </c>
      <c r="T499">
        <v>1.9599999999999999E-2</v>
      </c>
      <c r="U499">
        <v>6.7199999999999994E-5</v>
      </c>
    </row>
    <row r="500" spans="1:21" x14ac:dyDescent="0.25">
      <c r="A500" t="s">
        <v>47</v>
      </c>
      <c r="B500" s="8">
        <v>43210.531944444447</v>
      </c>
      <c r="C500" s="1">
        <v>4.5000000000000005E-3</v>
      </c>
      <c r="D500" s="4">
        <f t="shared" si="30"/>
        <v>1828.9333333333334</v>
      </c>
      <c r="E500" s="4">
        <f t="shared" si="32"/>
        <v>7.2302000000000019E-2</v>
      </c>
      <c r="F500" s="11">
        <f t="shared" si="33"/>
        <v>8.2302000000000014E-2</v>
      </c>
      <c r="G500" s="4">
        <f t="shared" si="31"/>
        <v>8.2302000000000017</v>
      </c>
      <c r="H500" t="s">
        <v>9</v>
      </c>
      <c r="I500" t="s">
        <v>55</v>
      </c>
      <c r="J500">
        <v>5.6499999999999996E-3</v>
      </c>
      <c r="K500">
        <v>1.72E-2</v>
      </c>
      <c r="L500">
        <v>2.6700000000000002E-2</v>
      </c>
      <c r="M500">
        <v>3.2599999999999997E-2</v>
      </c>
      <c r="N500">
        <v>3.1999999999999999E-5</v>
      </c>
      <c r="P500">
        <v>1.2E-4</v>
      </c>
      <c r="Q500">
        <v>5.6499999999999996E-3</v>
      </c>
      <c r="R500">
        <v>1.72E-2</v>
      </c>
      <c r="S500">
        <v>2.6700000000000002E-2</v>
      </c>
      <c r="T500">
        <v>3.2599999999999997E-2</v>
      </c>
      <c r="U500">
        <v>3.1999999999999999E-5</v>
      </c>
    </row>
    <row r="501" spans="1:21" x14ac:dyDescent="0.25">
      <c r="A501" t="s">
        <v>47</v>
      </c>
      <c r="B501" s="8">
        <v>43244.46875</v>
      </c>
      <c r="C501" s="1">
        <v>2.8999999999999998E-3</v>
      </c>
      <c r="D501" s="4">
        <f t="shared" si="30"/>
        <v>2206.3448275862074</v>
      </c>
      <c r="E501" s="4">
        <f t="shared" si="32"/>
        <v>5.3984000000000011E-2</v>
      </c>
      <c r="F501" s="11">
        <f t="shared" si="33"/>
        <v>6.3984000000000013E-2</v>
      </c>
      <c r="G501" s="4">
        <f t="shared" si="31"/>
        <v>6.3984000000000014</v>
      </c>
      <c r="H501" t="s">
        <v>9</v>
      </c>
      <c r="I501" t="s">
        <v>55</v>
      </c>
      <c r="J501">
        <v>4.45E-3</v>
      </c>
      <c r="K501">
        <v>1.5900000000000001E-2</v>
      </c>
      <c r="L501">
        <v>8.5800000000000008E-3</v>
      </c>
      <c r="M501">
        <v>3.49E-2</v>
      </c>
      <c r="N501" t="s">
        <v>102</v>
      </c>
      <c r="P501">
        <v>1.2E-4</v>
      </c>
      <c r="Q501">
        <v>4.45E-3</v>
      </c>
      <c r="R501">
        <v>1.5900000000000001E-2</v>
      </c>
      <c r="S501">
        <v>8.5800000000000008E-3</v>
      </c>
      <c r="T501">
        <v>3.49E-2</v>
      </c>
      <c r="U501">
        <v>3.4E-5</v>
      </c>
    </row>
    <row r="502" spans="1:21" x14ac:dyDescent="0.25">
      <c r="A502" t="s">
        <v>47</v>
      </c>
      <c r="B502" s="8">
        <v>43266.48541666667</v>
      </c>
      <c r="C502" s="1">
        <v>3.7000000000000002E-3</v>
      </c>
      <c r="D502" s="4">
        <f t="shared" si="30"/>
        <v>1400.8378378378379</v>
      </c>
      <c r="E502" s="4">
        <f t="shared" si="32"/>
        <v>4.1831E-2</v>
      </c>
      <c r="F502" s="11">
        <f t="shared" si="33"/>
        <v>5.1831000000000002E-2</v>
      </c>
      <c r="G502" s="4">
        <f t="shared" si="31"/>
        <v>5.1831000000000005</v>
      </c>
      <c r="H502" t="s">
        <v>9</v>
      </c>
      <c r="I502" t="s">
        <v>52</v>
      </c>
      <c r="J502">
        <v>4.9899999999999996E-3</v>
      </c>
      <c r="K502">
        <v>1.14E-2</v>
      </c>
      <c r="L502">
        <v>1.01E-2</v>
      </c>
      <c r="M502">
        <v>2.52E-2</v>
      </c>
      <c r="N502" t="s">
        <v>100</v>
      </c>
      <c r="P502">
        <v>1.1E-4</v>
      </c>
      <c r="Q502">
        <v>4.9899999999999996E-3</v>
      </c>
      <c r="R502">
        <v>1.14E-2</v>
      </c>
      <c r="S502">
        <v>1.01E-2</v>
      </c>
      <c r="T502">
        <v>2.52E-2</v>
      </c>
      <c r="U502">
        <v>3.1000000000000001E-5</v>
      </c>
    </row>
    <row r="503" spans="1:21" x14ac:dyDescent="0.25">
      <c r="A503" t="s">
        <v>47</v>
      </c>
      <c r="B503" s="8">
        <v>43300.404166666667</v>
      </c>
      <c r="C503" s="1">
        <v>5.6999999999999993E-3</v>
      </c>
      <c r="D503" s="4">
        <f t="shared" si="30"/>
        <v>1306.5543859649124</v>
      </c>
      <c r="E503" s="4">
        <f t="shared" si="32"/>
        <v>6.4473600000000006E-2</v>
      </c>
      <c r="F503" s="11">
        <f t="shared" si="33"/>
        <v>7.4473600000000001E-2</v>
      </c>
      <c r="G503" s="4">
        <f t="shared" si="31"/>
        <v>7.4473599999999998</v>
      </c>
      <c r="H503" t="s">
        <v>9</v>
      </c>
      <c r="I503" t="s">
        <v>57</v>
      </c>
      <c r="J503">
        <v>4.5300000000000002E-3</v>
      </c>
      <c r="K503">
        <v>2.1499999999999998E-2</v>
      </c>
      <c r="L503">
        <v>2.3099999999999999E-2</v>
      </c>
      <c r="M503">
        <v>2.52E-2</v>
      </c>
      <c r="N503">
        <v>4.3600000000000003E-5</v>
      </c>
      <c r="P503">
        <v>1E-4</v>
      </c>
      <c r="Q503">
        <v>4.5300000000000002E-3</v>
      </c>
      <c r="R503">
        <v>2.1499999999999998E-2</v>
      </c>
      <c r="S503">
        <v>2.3099999999999999E-2</v>
      </c>
      <c r="T503">
        <v>2.52E-2</v>
      </c>
      <c r="U503">
        <v>4.3600000000000003E-5</v>
      </c>
    </row>
    <row r="504" spans="1:21" x14ac:dyDescent="0.25">
      <c r="A504" t="s">
        <v>47</v>
      </c>
      <c r="B504" s="8">
        <v>43327.48541666667</v>
      </c>
      <c r="C504" s="1">
        <v>5.0000000000000001E-4</v>
      </c>
      <c r="D504" s="4">
        <f t="shared" si="30"/>
        <v>14836.4</v>
      </c>
      <c r="E504" s="4">
        <f t="shared" si="32"/>
        <v>6.4182000000000003E-2</v>
      </c>
      <c r="F504" s="11">
        <f t="shared" si="33"/>
        <v>7.4181999999999998E-2</v>
      </c>
      <c r="G504" s="4">
        <f t="shared" si="31"/>
        <v>7.4181999999999997</v>
      </c>
      <c r="H504" t="s">
        <v>9</v>
      </c>
      <c r="I504" t="s">
        <v>52</v>
      </c>
      <c r="J504">
        <v>4.4400000000000004E-3</v>
      </c>
      <c r="K504">
        <v>1.77E-2</v>
      </c>
      <c r="L504">
        <v>1.6899999999999998E-2</v>
      </c>
      <c r="M504">
        <v>3.5000000000000003E-2</v>
      </c>
      <c r="N504" t="s">
        <v>105</v>
      </c>
      <c r="P504">
        <v>1.1E-4</v>
      </c>
      <c r="Q504">
        <v>4.4400000000000004E-3</v>
      </c>
      <c r="R504">
        <v>1.77E-2</v>
      </c>
      <c r="S504">
        <v>1.6899999999999998E-2</v>
      </c>
      <c r="T504">
        <v>3.5000000000000003E-2</v>
      </c>
      <c r="U504">
        <v>3.1999999999999999E-5</v>
      </c>
    </row>
    <row r="505" spans="1:21" x14ac:dyDescent="0.25">
      <c r="A505" t="s">
        <v>47</v>
      </c>
      <c r="B505" s="8">
        <v>43370.479166666664</v>
      </c>
      <c r="C505" s="1">
        <v>5.0000000000000001E-4</v>
      </c>
      <c r="D505" s="4">
        <f t="shared" si="30"/>
        <v>26418.560000000001</v>
      </c>
      <c r="E505" s="4">
        <f t="shared" si="32"/>
        <v>0.12209280000000002</v>
      </c>
      <c r="F505" s="11">
        <f t="shared" si="33"/>
        <v>0.13209280000000001</v>
      </c>
      <c r="G505" s="4">
        <f t="shared" si="31"/>
        <v>13.209280000000001</v>
      </c>
      <c r="H505" t="s">
        <v>9</v>
      </c>
      <c r="I505" t="s">
        <v>55</v>
      </c>
      <c r="J505">
        <v>8.6899999999999998E-3</v>
      </c>
      <c r="K505">
        <v>3.3599999999999998E-2</v>
      </c>
      <c r="L505">
        <v>2.5000000000000001E-2</v>
      </c>
      <c r="M505">
        <v>6.4600000000000005E-2</v>
      </c>
      <c r="N505">
        <v>8.2799999999999993E-5</v>
      </c>
      <c r="P505">
        <v>1.2E-4</v>
      </c>
      <c r="Q505">
        <v>8.6899999999999998E-3</v>
      </c>
      <c r="R505">
        <v>3.3599999999999998E-2</v>
      </c>
      <c r="S505">
        <v>2.5000000000000001E-2</v>
      </c>
      <c r="T505">
        <v>6.4600000000000005E-2</v>
      </c>
      <c r="U505">
        <v>8.2799999999999993E-5</v>
      </c>
    </row>
    <row r="506" spans="1:21" x14ac:dyDescent="0.25">
      <c r="A506" t="s">
        <v>47</v>
      </c>
      <c r="B506" s="8">
        <v>43403.673611111109</v>
      </c>
      <c r="C506" s="1">
        <v>1.5E-3</v>
      </c>
      <c r="D506" s="4">
        <f t="shared" si="30"/>
        <v>9708.4</v>
      </c>
      <c r="E506" s="4">
        <f t="shared" si="32"/>
        <v>0.135626</v>
      </c>
      <c r="F506" s="11">
        <f t="shared" si="33"/>
        <v>0.14562600000000001</v>
      </c>
      <c r="G506" s="4">
        <f t="shared" si="31"/>
        <v>14.5626</v>
      </c>
      <c r="H506" t="s">
        <v>9</v>
      </c>
      <c r="I506" t="s">
        <v>52</v>
      </c>
      <c r="J506">
        <v>7.9500000000000005E-3</v>
      </c>
      <c r="K506">
        <v>4.0300000000000002E-2</v>
      </c>
      <c r="L506">
        <v>2.93E-2</v>
      </c>
      <c r="M506">
        <v>6.7799999999999999E-2</v>
      </c>
      <c r="N506">
        <v>1.66E-4</v>
      </c>
      <c r="P506">
        <v>1.1E-4</v>
      </c>
      <c r="Q506">
        <v>7.9500000000000005E-3</v>
      </c>
      <c r="R506">
        <v>4.0300000000000002E-2</v>
      </c>
      <c r="S506">
        <v>2.93E-2</v>
      </c>
      <c r="T506">
        <v>6.7799999999999999E-2</v>
      </c>
      <c r="U506">
        <v>1.66E-4</v>
      </c>
    </row>
    <row r="507" spans="1:21" x14ac:dyDescent="0.25">
      <c r="A507" t="s">
        <v>47</v>
      </c>
      <c r="B507" s="8">
        <v>43420.703472222223</v>
      </c>
      <c r="C507" s="1">
        <v>1.6000000000000001E-3</v>
      </c>
      <c r="D507" s="4">
        <f t="shared" ref="D507:D570" si="34">G507/C507</f>
        <v>6578.6124999999993</v>
      </c>
      <c r="E507" s="4">
        <f t="shared" si="32"/>
        <v>9.5257800000000004E-2</v>
      </c>
      <c r="F507" s="11">
        <f t="shared" si="33"/>
        <v>0.1052578</v>
      </c>
      <c r="G507" s="4">
        <f t="shared" ref="G507:G570" si="35">F507/0.01</f>
        <v>10.525779999999999</v>
      </c>
      <c r="H507" t="s">
        <v>9</v>
      </c>
      <c r="I507" t="s">
        <v>55</v>
      </c>
      <c r="J507">
        <v>7.45E-3</v>
      </c>
      <c r="K507">
        <v>1.9900000000000001E-2</v>
      </c>
      <c r="L507">
        <v>0.02</v>
      </c>
      <c r="M507">
        <v>5.7700000000000001E-2</v>
      </c>
      <c r="N507">
        <v>8.7800000000000006E-5</v>
      </c>
      <c r="P507">
        <v>1.2E-4</v>
      </c>
      <c r="Q507">
        <v>7.45E-3</v>
      </c>
      <c r="R507">
        <v>1.9900000000000001E-2</v>
      </c>
      <c r="S507">
        <v>0.02</v>
      </c>
      <c r="T507">
        <v>5.7700000000000001E-2</v>
      </c>
      <c r="U507">
        <v>8.7800000000000006E-5</v>
      </c>
    </row>
    <row r="508" spans="1:21" x14ac:dyDescent="0.25">
      <c r="A508" t="s">
        <v>47</v>
      </c>
      <c r="B508" s="8">
        <v>43447.487500000003</v>
      </c>
      <c r="C508" s="1">
        <v>1.9E-3</v>
      </c>
      <c r="D508" s="4">
        <f t="shared" si="34"/>
        <v>6391.2526315789464</v>
      </c>
      <c r="E508" s="4">
        <f t="shared" si="32"/>
        <v>0.1114338</v>
      </c>
      <c r="F508" s="11">
        <f t="shared" si="33"/>
        <v>0.12143379999999999</v>
      </c>
      <c r="G508" s="4">
        <f t="shared" si="35"/>
        <v>12.143379999999999</v>
      </c>
      <c r="H508" t="s">
        <v>9</v>
      </c>
      <c r="I508" t="s">
        <v>55</v>
      </c>
      <c r="J508">
        <v>4.47E-3</v>
      </c>
      <c r="K508">
        <v>4.4400000000000002E-2</v>
      </c>
      <c r="L508">
        <v>1.78E-2</v>
      </c>
      <c r="M508">
        <v>5.4600000000000003E-2</v>
      </c>
      <c r="N508">
        <v>4.3800000000000001E-5</v>
      </c>
      <c r="P508">
        <v>1.2E-4</v>
      </c>
      <c r="Q508">
        <v>4.47E-3</v>
      </c>
      <c r="R508">
        <v>4.4400000000000002E-2</v>
      </c>
      <c r="S508">
        <v>1.78E-2</v>
      </c>
      <c r="T508">
        <v>5.4600000000000003E-2</v>
      </c>
      <c r="U508">
        <v>4.3800000000000001E-5</v>
      </c>
    </row>
    <row r="509" spans="1:21" x14ac:dyDescent="0.25">
      <c r="A509" t="s">
        <v>47</v>
      </c>
      <c r="B509" s="8">
        <v>43481.499305555553</v>
      </c>
      <c r="C509" s="1">
        <v>1.6000000000000001E-3</v>
      </c>
      <c r="D509" s="4">
        <f t="shared" si="34"/>
        <v>6018.6749999999984</v>
      </c>
      <c r="E509" s="4">
        <f t="shared" si="32"/>
        <v>8.6298799999999995E-2</v>
      </c>
      <c r="F509" s="11">
        <f t="shared" si="33"/>
        <v>9.629879999999999E-2</v>
      </c>
      <c r="G509" s="4">
        <f t="shared" si="35"/>
        <v>9.6298799999999982</v>
      </c>
      <c r="H509" t="s">
        <v>9</v>
      </c>
      <c r="I509" t="s">
        <v>52</v>
      </c>
      <c r="J509">
        <v>4.6299999999999996E-3</v>
      </c>
      <c r="K509">
        <v>4.1700000000000001E-2</v>
      </c>
      <c r="L509">
        <v>1.61E-2</v>
      </c>
      <c r="M509">
        <v>3.3700000000000001E-2</v>
      </c>
      <c r="N509">
        <v>5.8799999999999999E-5</v>
      </c>
      <c r="P509">
        <v>1.1E-4</v>
      </c>
      <c r="Q509">
        <v>4.6299999999999996E-3</v>
      </c>
      <c r="R509">
        <v>4.1700000000000001E-2</v>
      </c>
      <c r="S509">
        <v>1.61E-2</v>
      </c>
      <c r="T509">
        <v>3.3700000000000001E-2</v>
      </c>
      <c r="U509">
        <v>5.8799999999999999E-5</v>
      </c>
    </row>
    <row r="510" spans="1:21" x14ac:dyDescent="0.25">
      <c r="A510" t="s">
        <v>47</v>
      </c>
      <c r="B510" s="8">
        <v>43511.640972222223</v>
      </c>
      <c r="C510" s="1">
        <v>1.8E-3</v>
      </c>
      <c r="D510" s="4">
        <f t="shared" si="34"/>
        <v>4943.7777777777774</v>
      </c>
      <c r="E510" s="4">
        <f t="shared" si="32"/>
        <v>7.8988000000000003E-2</v>
      </c>
      <c r="F510" s="11">
        <f t="shared" si="33"/>
        <v>8.8987999999999998E-2</v>
      </c>
      <c r="G510" s="4">
        <f t="shared" si="35"/>
        <v>8.8987999999999996</v>
      </c>
      <c r="H510" t="s">
        <v>9</v>
      </c>
      <c r="I510" t="s">
        <v>52</v>
      </c>
      <c r="J510">
        <v>5.3200000000000001E-3</v>
      </c>
      <c r="K510">
        <v>3.8699999999999998E-2</v>
      </c>
      <c r="L510">
        <v>1.38E-2</v>
      </c>
      <c r="M510">
        <v>3.1E-2</v>
      </c>
      <c r="N510">
        <v>5.8E-5</v>
      </c>
      <c r="P510">
        <v>1.1E-4</v>
      </c>
      <c r="Q510">
        <v>5.3200000000000001E-3</v>
      </c>
      <c r="R510">
        <v>3.8699999999999998E-2</v>
      </c>
      <c r="S510">
        <v>1.38E-2</v>
      </c>
      <c r="T510">
        <v>3.1E-2</v>
      </c>
      <c r="U510">
        <v>5.8E-5</v>
      </c>
    </row>
    <row r="511" spans="1:21" x14ac:dyDescent="0.25">
      <c r="A511" t="s">
        <v>47</v>
      </c>
      <c r="B511" s="8">
        <v>43545.443749999999</v>
      </c>
      <c r="C511" s="1">
        <v>2E-3</v>
      </c>
      <c r="D511" s="4">
        <f t="shared" si="34"/>
        <v>7364.1749999999993</v>
      </c>
      <c r="E511" s="4">
        <f t="shared" si="32"/>
        <v>0.13728349999999997</v>
      </c>
      <c r="F511" s="11">
        <f t="shared" si="33"/>
        <v>0.14728349999999998</v>
      </c>
      <c r="G511" s="4">
        <f t="shared" si="35"/>
        <v>14.728349999999999</v>
      </c>
      <c r="H511" t="s">
        <v>9</v>
      </c>
      <c r="I511" t="s">
        <v>55</v>
      </c>
      <c r="J511">
        <v>1.12E-2</v>
      </c>
      <c r="K511">
        <v>5.9200000000000003E-2</v>
      </c>
      <c r="L511">
        <v>2.1299999999999999E-2</v>
      </c>
      <c r="M511">
        <v>5.5399999999999998E-2</v>
      </c>
      <c r="N511">
        <v>6.3499999999999999E-5</v>
      </c>
      <c r="P511">
        <v>1.2E-4</v>
      </c>
      <c r="Q511">
        <v>1.12E-2</v>
      </c>
      <c r="R511">
        <v>5.9200000000000003E-2</v>
      </c>
      <c r="S511">
        <v>2.1299999999999999E-2</v>
      </c>
      <c r="T511">
        <v>5.5399999999999998E-2</v>
      </c>
      <c r="U511">
        <v>6.3499999999999999E-5</v>
      </c>
    </row>
    <row r="512" spans="1:21" x14ac:dyDescent="0.25">
      <c r="A512" t="s">
        <v>47</v>
      </c>
      <c r="B512" s="8">
        <v>43566.453472222223</v>
      </c>
      <c r="C512" s="1">
        <v>2E-3</v>
      </c>
      <c r="D512" s="4">
        <f t="shared" si="34"/>
        <v>9508.56</v>
      </c>
      <c r="E512" s="4">
        <f t="shared" si="32"/>
        <v>0.18017119999999998</v>
      </c>
      <c r="F512" s="11">
        <f t="shared" si="33"/>
        <v>0.19017119999999998</v>
      </c>
      <c r="G512" s="4">
        <f t="shared" si="35"/>
        <v>19.017119999999998</v>
      </c>
      <c r="H512" t="s">
        <v>9</v>
      </c>
      <c r="I512" t="s">
        <v>52</v>
      </c>
      <c r="J512">
        <v>9.92E-3</v>
      </c>
      <c r="K512">
        <v>6.2700000000000006E-2</v>
      </c>
      <c r="L512">
        <v>4.48E-2</v>
      </c>
      <c r="M512">
        <v>7.2599999999999998E-2</v>
      </c>
      <c r="N512">
        <v>4.1199999999999999E-5</v>
      </c>
      <c r="P512">
        <v>1.1E-4</v>
      </c>
      <c r="Q512">
        <v>9.92E-3</v>
      </c>
      <c r="R512">
        <v>6.2700000000000006E-2</v>
      </c>
      <c r="S512">
        <v>4.48E-2</v>
      </c>
      <c r="T512">
        <v>7.2599999999999998E-2</v>
      </c>
      <c r="U512">
        <v>4.1199999999999999E-5</v>
      </c>
    </row>
    <row r="513" spans="1:21" x14ac:dyDescent="0.25">
      <c r="A513" t="s">
        <v>48</v>
      </c>
      <c r="B513" s="8">
        <v>43048.477777777778</v>
      </c>
      <c r="C513" s="1">
        <v>8.5000000000000006E-3</v>
      </c>
      <c r="D513" s="4">
        <f t="shared" si="34"/>
        <v>2065.3647058823531</v>
      </c>
      <c r="E513" s="4">
        <f t="shared" si="32"/>
        <v>0.16555600000000001</v>
      </c>
      <c r="F513" s="11">
        <f t="shared" si="33"/>
        <v>0.17555600000000002</v>
      </c>
      <c r="G513" s="4">
        <f t="shared" si="35"/>
        <v>17.555600000000002</v>
      </c>
      <c r="H513" t="s">
        <v>9</v>
      </c>
      <c r="I513">
        <v>1.22E-4</v>
      </c>
      <c r="J513">
        <v>1.5299999999999999E-2</v>
      </c>
      <c r="K513">
        <v>5.1900000000000002E-2</v>
      </c>
      <c r="L513">
        <v>3.1899999999999998E-2</v>
      </c>
      <c r="M513">
        <v>7.6300000000000007E-2</v>
      </c>
      <c r="N513" t="s">
        <v>102</v>
      </c>
      <c r="P513">
        <v>1.22E-4</v>
      </c>
      <c r="Q513">
        <v>1.5299999999999999E-2</v>
      </c>
      <c r="R513">
        <v>5.1900000000000002E-2</v>
      </c>
      <c r="S513">
        <v>3.1899999999999998E-2</v>
      </c>
      <c r="T513">
        <v>7.6300000000000007E-2</v>
      </c>
      <c r="U513">
        <v>3.4E-5</v>
      </c>
    </row>
    <row r="514" spans="1:21" x14ac:dyDescent="0.25">
      <c r="A514" t="s">
        <v>48</v>
      </c>
      <c r="B514" s="8">
        <v>43061.447916666664</v>
      </c>
      <c r="C514" s="1">
        <v>6.3E-3</v>
      </c>
      <c r="D514" s="4">
        <f t="shared" si="34"/>
        <v>2890.1904761904757</v>
      </c>
      <c r="E514" s="4">
        <f t="shared" si="32"/>
        <v>0.17208199999999998</v>
      </c>
      <c r="F514" s="11">
        <f t="shared" si="33"/>
        <v>0.18208199999999999</v>
      </c>
      <c r="G514" s="4">
        <f t="shared" si="35"/>
        <v>18.208199999999998</v>
      </c>
      <c r="H514" t="s">
        <v>9</v>
      </c>
      <c r="I514" t="s">
        <v>52</v>
      </c>
      <c r="J514">
        <v>8.0400000000000003E-3</v>
      </c>
      <c r="K514">
        <v>3.0099999999999998E-2</v>
      </c>
      <c r="L514">
        <v>1.8800000000000001E-2</v>
      </c>
      <c r="M514">
        <v>0.125</v>
      </c>
      <c r="N514" t="s">
        <v>105</v>
      </c>
      <c r="P514">
        <v>1.1E-4</v>
      </c>
      <c r="Q514">
        <v>8.0400000000000003E-3</v>
      </c>
      <c r="R514">
        <v>3.0099999999999998E-2</v>
      </c>
      <c r="S514">
        <v>1.8800000000000001E-2</v>
      </c>
      <c r="T514">
        <v>0.125</v>
      </c>
      <c r="U514">
        <v>3.1999999999999999E-5</v>
      </c>
    </row>
    <row r="515" spans="1:21" x14ac:dyDescent="0.25">
      <c r="A515" t="s">
        <v>48</v>
      </c>
      <c r="B515" s="8">
        <v>43074.44027777778</v>
      </c>
      <c r="C515" s="1">
        <v>1.4199999999999999E-2</v>
      </c>
      <c r="D515" s="4">
        <f t="shared" si="34"/>
        <v>2069.3098591549297</v>
      </c>
      <c r="E515" s="4">
        <f t="shared" ref="E515:E572" si="36">F515-0.01</f>
        <v>0.28384199999999998</v>
      </c>
      <c r="F515" s="11">
        <f t="shared" ref="F515:F572" si="37">SUM(P515:U515)</f>
        <v>0.29384199999999999</v>
      </c>
      <c r="G515" s="4">
        <f t="shared" si="35"/>
        <v>29.3842</v>
      </c>
      <c r="H515" t="s">
        <v>9</v>
      </c>
      <c r="I515">
        <v>4.06E-4</v>
      </c>
      <c r="J515">
        <v>2.2100000000000002E-2</v>
      </c>
      <c r="K515">
        <v>9.7699999999999995E-2</v>
      </c>
      <c r="L515">
        <v>3.9600000000000003E-2</v>
      </c>
      <c r="M515">
        <v>0.13400000000000001</v>
      </c>
      <c r="N515" t="s">
        <v>117</v>
      </c>
      <c r="P515">
        <v>4.06E-4</v>
      </c>
      <c r="Q515">
        <v>2.2100000000000002E-2</v>
      </c>
      <c r="R515">
        <v>9.7699999999999995E-2</v>
      </c>
      <c r="S515">
        <v>3.9600000000000003E-2</v>
      </c>
      <c r="T515">
        <v>0.13400000000000001</v>
      </c>
      <c r="U515">
        <v>3.6000000000000001E-5</v>
      </c>
    </row>
    <row r="516" spans="1:21" x14ac:dyDescent="0.25">
      <c r="A516" t="s">
        <v>48</v>
      </c>
      <c r="B516" s="8">
        <v>43090.35</v>
      </c>
      <c r="C516" s="1">
        <v>3.0000000000000001E-3</v>
      </c>
      <c r="D516" s="4">
        <f t="shared" si="34"/>
        <v>4458.0666666666666</v>
      </c>
      <c r="E516" s="4">
        <f t="shared" si="36"/>
        <v>0.123742</v>
      </c>
      <c r="F516" s="11">
        <f t="shared" si="37"/>
        <v>0.133742</v>
      </c>
      <c r="G516" s="4">
        <f t="shared" si="35"/>
        <v>13.3742</v>
      </c>
      <c r="H516" t="s">
        <v>9</v>
      </c>
      <c r="I516" t="s">
        <v>52</v>
      </c>
      <c r="J516">
        <v>1.03E-2</v>
      </c>
      <c r="K516">
        <v>2.8000000000000001E-2</v>
      </c>
      <c r="L516">
        <v>1.9599999999999999E-2</v>
      </c>
      <c r="M516">
        <v>7.5700000000000003E-2</v>
      </c>
      <c r="N516" t="s">
        <v>105</v>
      </c>
      <c r="P516">
        <v>1.1E-4</v>
      </c>
      <c r="Q516">
        <v>1.03E-2</v>
      </c>
      <c r="R516">
        <v>2.8000000000000001E-2</v>
      </c>
      <c r="S516">
        <v>1.9599999999999999E-2</v>
      </c>
      <c r="T516">
        <v>7.5700000000000003E-2</v>
      </c>
      <c r="U516">
        <v>3.1999999999999999E-5</v>
      </c>
    </row>
    <row r="517" spans="1:21" x14ac:dyDescent="0.25">
      <c r="A517" t="s">
        <v>48</v>
      </c>
      <c r="B517" s="8">
        <v>43105.458333333336</v>
      </c>
      <c r="C517" s="1">
        <v>3.9000000000000003E-3</v>
      </c>
      <c r="D517" s="4">
        <f t="shared" si="34"/>
        <v>5426.205128205127</v>
      </c>
      <c r="E517" s="4">
        <f t="shared" si="36"/>
        <v>0.201622</v>
      </c>
      <c r="F517" s="11">
        <f t="shared" si="37"/>
        <v>0.211622</v>
      </c>
      <c r="G517" s="4">
        <f t="shared" si="35"/>
        <v>21.162199999999999</v>
      </c>
      <c r="H517" t="s">
        <v>9</v>
      </c>
      <c r="I517" t="s">
        <v>52</v>
      </c>
      <c r="J517">
        <v>5.9800000000000001E-3</v>
      </c>
      <c r="K517">
        <v>2.5899999999999999E-2</v>
      </c>
      <c r="L517">
        <v>1.3599999999999999E-2</v>
      </c>
      <c r="M517">
        <v>0.16600000000000001</v>
      </c>
      <c r="N517" t="s">
        <v>105</v>
      </c>
      <c r="P517">
        <v>1.1E-4</v>
      </c>
      <c r="Q517">
        <v>5.9800000000000001E-3</v>
      </c>
      <c r="R517">
        <v>2.5899999999999999E-2</v>
      </c>
      <c r="S517">
        <v>1.3599999999999999E-2</v>
      </c>
      <c r="T517">
        <v>0.16600000000000001</v>
      </c>
      <c r="U517">
        <v>3.1999999999999999E-5</v>
      </c>
    </row>
    <row r="518" spans="1:21" x14ac:dyDescent="0.25">
      <c r="A518" t="s">
        <v>48</v>
      </c>
      <c r="B518" s="8">
        <v>43119.410416666666</v>
      </c>
      <c r="C518" s="1">
        <v>2.3999999999999998E-3</v>
      </c>
      <c r="D518" s="4">
        <f t="shared" si="34"/>
        <v>2362.9999999999995</v>
      </c>
      <c r="E518" s="4">
        <f t="shared" si="36"/>
        <v>4.671199999999999E-2</v>
      </c>
      <c r="F518" s="11">
        <f t="shared" si="37"/>
        <v>5.6711999999999992E-2</v>
      </c>
      <c r="G518" s="4">
        <f t="shared" si="35"/>
        <v>5.6711999999999989</v>
      </c>
      <c r="H518" t="s">
        <v>9</v>
      </c>
      <c r="I518" t="s">
        <v>52</v>
      </c>
      <c r="J518">
        <v>3.3600000000000001E-3</v>
      </c>
      <c r="K518">
        <v>8.3099999999999997E-3</v>
      </c>
      <c r="L518">
        <v>1.0999999999999999E-2</v>
      </c>
      <c r="M518">
        <v>3.39E-2</v>
      </c>
      <c r="N518" t="s">
        <v>105</v>
      </c>
      <c r="P518">
        <v>1.1E-4</v>
      </c>
      <c r="Q518">
        <v>3.3600000000000001E-3</v>
      </c>
      <c r="R518">
        <v>8.3099999999999997E-3</v>
      </c>
      <c r="S518">
        <v>1.0999999999999999E-2</v>
      </c>
      <c r="T518">
        <v>3.39E-2</v>
      </c>
      <c r="U518">
        <v>3.1999999999999999E-5</v>
      </c>
    </row>
    <row r="519" spans="1:21" x14ac:dyDescent="0.25">
      <c r="A519" t="s">
        <v>48</v>
      </c>
      <c r="B519" s="8">
        <v>43130.547222222223</v>
      </c>
      <c r="C519" s="1">
        <v>7.8000000000000005E-3</v>
      </c>
      <c r="D519" s="4">
        <f t="shared" si="34"/>
        <v>8649.1025641025626</v>
      </c>
      <c r="E519" s="4">
        <f t="shared" si="36"/>
        <v>0.66462999999999994</v>
      </c>
      <c r="F519" s="11">
        <f t="shared" si="37"/>
        <v>0.67462999999999995</v>
      </c>
      <c r="G519" s="4">
        <f t="shared" si="35"/>
        <v>67.462999999999994</v>
      </c>
      <c r="H519" t="s">
        <v>9</v>
      </c>
      <c r="I519" t="s">
        <v>65</v>
      </c>
      <c r="J519">
        <v>5.3100000000000001E-2</v>
      </c>
      <c r="K519">
        <v>0.16</v>
      </c>
      <c r="L519">
        <v>0.17399999999999999</v>
      </c>
      <c r="M519">
        <v>0.28599999999999998</v>
      </c>
      <c r="N519" t="s">
        <v>106</v>
      </c>
      <c r="P519">
        <v>1.1999999999999999E-3</v>
      </c>
      <c r="Q519">
        <v>5.3100000000000001E-2</v>
      </c>
      <c r="R519">
        <v>0.16</v>
      </c>
      <c r="S519">
        <v>0.17399999999999999</v>
      </c>
      <c r="T519">
        <v>0.28599999999999998</v>
      </c>
      <c r="U519">
        <v>3.3E-4</v>
      </c>
    </row>
    <row r="520" spans="1:21" x14ac:dyDescent="0.25">
      <c r="A520" t="s">
        <v>48</v>
      </c>
      <c r="B520" s="8">
        <v>43152.554861111108</v>
      </c>
      <c r="C520" s="1">
        <v>3.2000000000000002E-3</v>
      </c>
      <c r="D520" s="4">
        <f t="shared" si="34"/>
        <v>2812.21875</v>
      </c>
      <c r="E520" s="4">
        <f t="shared" si="36"/>
        <v>7.9991000000000007E-2</v>
      </c>
      <c r="F520" s="11">
        <f t="shared" si="37"/>
        <v>8.9991000000000002E-2</v>
      </c>
      <c r="G520" s="4">
        <f t="shared" si="35"/>
        <v>8.9991000000000003</v>
      </c>
      <c r="H520" t="s">
        <v>9</v>
      </c>
      <c r="I520" t="s">
        <v>52</v>
      </c>
      <c r="J520">
        <v>4.7499999999999999E-3</v>
      </c>
      <c r="K520">
        <v>2.3400000000000001E-2</v>
      </c>
      <c r="L520">
        <v>1.4999999999999999E-2</v>
      </c>
      <c r="M520">
        <v>4.6699999999999998E-2</v>
      </c>
      <c r="N520" t="s">
        <v>100</v>
      </c>
      <c r="P520">
        <v>1.1E-4</v>
      </c>
      <c r="Q520">
        <v>4.7499999999999999E-3</v>
      </c>
      <c r="R520">
        <v>2.3400000000000001E-2</v>
      </c>
      <c r="S520">
        <v>1.4999999999999999E-2</v>
      </c>
      <c r="T520">
        <v>4.6699999999999998E-2</v>
      </c>
      <c r="U520">
        <v>3.1000000000000001E-5</v>
      </c>
    </row>
    <row r="521" spans="1:21" x14ac:dyDescent="0.25">
      <c r="A521" t="s">
        <v>48</v>
      </c>
      <c r="B521" s="8">
        <v>43175.604166666664</v>
      </c>
      <c r="C521" s="1">
        <v>4.1999999999999997E-3</v>
      </c>
      <c r="D521" s="4">
        <f t="shared" si="34"/>
        <v>3854.4190476190483</v>
      </c>
      <c r="E521" s="4">
        <f t="shared" si="36"/>
        <v>0.15188560000000001</v>
      </c>
      <c r="F521" s="11">
        <f t="shared" si="37"/>
        <v>0.16188560000000002</v>
      </c>
      <c r="G521" s="4">
        <f t="shared" si="35"/>
        <v>16.188560000000003</v>
      </c>
      <c r="H521" t="s">
        <v>9</v>
      </c>
      <c r="I521" t="s">
        <v>52</v>
      </c>
      <c r="J521">
        <v>1.09E-2</v>
      </c>
      <c r="K521">
        <v>3.5799999999999998E-2</v>
      </c>
      <c r="L521">
        <v>5.0099999999999999E-2</v>
      </c>
      <c r="M521">
        <v>6.4899999999999999E-2</v>
      </c>
      <c r="N521">
        <v>7.5599999999999994E-5</v>
      </c>
      <c r="P521">
        <v>1.1E-4</v>
      </c>
      <c r="Q521">
        <v>1.09E-2</v>
      </c>
      <c r="R521">
        <v>3.5799999999999998E-2</v>
      </c>
      <c r="S521">
        <v>5.0099999999999999E-2</v>
      </c>
      <c r="T521">
        <v>6.4899999999999999E-2</v>
      </c>
      <c r="U521">
        <v>7.5599999999999994E-5</v>
      </c>
    </row>
    <row r="522" spans="1:21" x14ac:dyDescent="0.25">
      <c r="A522" t="s">
        <v>48</v>
      </c>
      <c r="B522" s="8">
        <v>43210.411111111112</v>
      </c>
      <c r="C522" s="1">
        <v>3.5999999999999999E-3</v>
      </c>
      <c r="D522" s="4">
        <f t="shared" si="34"/>
        <v>4765.666666666667</v>
      </c>
      <c r="E522" s="4">
        <f t="shared" si="36"/>
        <v>0.16156400000000001</v>
      </c>
      <c r="F522" s="11">
        <f t="shared" si="37"/>
        <v>0.17156400000000002</v>
      </c>
      <c r="G522" s="4">
        <f t="shared" si="35"/>
        <v>17.156400000000001</v>
      </c>
      <c r="H522" t="s">
        <v>9</v>
      </c>
      <c r="I522" t="s">
        <v>55</v>
      </c>
      <c r="J522">
        <v>9.6100000000000005E-3</v>
      </c>
      <c r="K522">
        <v>5.2499999999999998E-2</v>
      </c>
      <c r="L522">
        <v>4.7100000000000003E-2</v>
      </c>
      <c r="M522">
        <v>6.2199999999999998E-2</v>
      </c>
      <c r="N522" t="s">
        <v>102</v>
      </c>
      <c r="P522">
        <v>1.2E-4</v>
      </c>
      <c r="Q522">
        <v>9.6100000000000005E-3</v>
      </c>
      <c r="R522">
        <v>5.2499999999999998E-2</v>
      </c>
      <c r="S522">
        <v>4.7100000000000003E-2</v>
      </c>
      <c r="T522">
        <v>6.2199999999999998E-2</v>
      </c>
      <c r="U522">
        <v>3.4E-5</v>
      </c>
    </row>
    <row r="523" spans="1:21" x14ac:dyDescent="0.25">
      <c r="A523" t="s">
        <v>48</v>
      </c>
      <c r="B523" s="8">
        <v>43231.468055555553</v>
      </c>
      <c r="C523" s="1">
        <v>1.7000000000000001E-2</v>
      </c>
      <c r="D523" s="4">
        <f t="shared" si="34"/>
        <v>535.65882352941173</v>
      </c>
      <c r="E523" s="4">
        <f t="shared" si="36"/>
        <v>8.1062000000000009E-2</v>
      </c>
      <c r="F523" s="11">
        <f t="shared" si="37"/>
        <v>9.1062000000000004E-2</v>
      </c>
      <c r="G523" s="4">
        <f t="shared" si="35"/>
        <v>9.1061999999999994</v>
      </c>
      <c r="H523" t="s">
        <v>9</v>
      </c>
      <c r="I523" t="s">
        <v>55</v>
      </c>
      <c r="J523">
        <v>6.5700000000000003E-3</v>
      </c>
      <c r="K523">
        <v>2.8799999999999999E-2</v>
      </c>
      <c r="L523">
        <v>2.3099999999999999E-2</v>
      </c>
      <c r="M523">
        <v>3.2300000000000002E-2</v>
      </c>
      <c r="N523">
        <v>1.7200000000000001E-4</v>
      </c>
      <c r="P523">
        <v>1.2E-4</v>
      </c>
      <c r="Q523">
        <v>6.5700000000000003E-3</v>
      </c>
      <c r="R523">
        <v>2.8799999999999999E-2</v>
      </c>
      <c r="S523">
        <v>2.3099999999999999E-2</v>
      </c>
      <c r="T523">
        <v>3.2300000000000002E-2</v>
      </c>
      <c r="U523">
        <v>1.7200000000000001E-4</v>
      </c>
    </row>
    <row r="524" spans="1:21" x14ac:dyDescent="0.25">
      <c r="A524" t="s">
        <v>48</v>
      </c>
      <c r="B524" s="8">
        <v>43271.443055555559</v>
      </c>
      <c r="C524" s="1">
        <v>4.0000000000000001E-3</v>
      </c>
      <c r="D524" s="4">
        <f t="shared" si="34"/>
        <v>2700.7925</v>
      </c>
      <c r="E524" s="4">
        <f t="shared" si="36"/>
        <v>9.8031699999999999E-2</v>
      </c>
      <c r="F524" s="11">
        <f t="shared" si="37"/>
        <v>0.10803169999999999</v>
      </c>
      <c r="G524" s="4">
        <f t="shared" si="35"/>
        <v>10.80317</v>
      </c>
      <c r="H524" t="s">
        <v>9</v>
      </c>
      <c r="I524" t="s">
        <v>55</v>
      </c>
      <c r="J524">
        <v>9.3399999999999993E-3</v>
      </c>
      <c r="K524">
        <v>3.1099999999999999E-2</v>
      </c>
      <c r="L524">
        <v>2.7099999999999999E-2</v>
      </c>
      <c r="M524">
        <v>4.0300000000000002E-2</v>
      </c>
      <c r="N524">
        <v>7.1699999999999995E-5</v>
      </c>
      <c r="P524">
        <v>1.2E-4</v>
      </c>
      <c r="Q524">
        <v>9.3399999999999993E-3</v>
      </c>
      <c r="R524">
        <v>3.1099999999999999E-2</v>
      </c>
      <c r="S524">
        <v>2.7099999999999999E-2</v>
      </c>
      <c r="T524">
        <v>4.0300000000000002E-2</v>
      </c>
      <c r="U524">
        <v>7.1699999999999995E-5</v>
      </c>
    </row>
    <row r="525" spans="1:21" x14ac:dyDescent="0.25">
      <c r="A525" t="s">
        <v>48</v>
      </c>
      <c r="B525" s="8">
        <v>43292.460416666669</v>
      </c>
      <c r="C525" s="1">
        <v>3.8E-3</v>
      </c>
      <c r="D525" s="4">
        <f t="shared" si="34"/>
        <v>3075.894736842105</v>
      </c>
      <c r="E525" s="4">
        <f t="shared" si="36"/>
        <v>0.10688400000000001</v>
      </c>
      <c r="F525" s="11">
        <f t="shared" si="37"/>
        <v>0.116884</v>
      </c>
      <c r="G525" s="4">
        <f t="shared" si="35"/>
        <v>11.6884</v>
      </c>
      <c r="H525" t="s">
        <v>9</v>
      </c>
      <c r="I525" t="s">
        <v>52</v>
      </c>
      <c r="J525">
        <v>7.1399999999999996E-3</v>
      </c>
      <c r="K525">
        <v>2.7799999999999998E-2</v>
      </c>
      <c r="L525">
        <v>2.6100000000000002E-2</v>
      </c>
      <c r="M525">
        <v>5.57E-2</v>
      </c>
      <c r="N525">
        <v>3.4E-5</v>
      </c>
      <c r="P525">
        <v>1.1E-4</v>
      </c>
      <c r="Q525">
        <v>7.1399999999999996E-3</v>
      </c>
      <c r="R525">
        <v>2.7799999999999998E-2</v>
      </c>
      <c r="S525">
        <v>2.6100000000000002E-2</v>
      </c>
      <c r="T525">
        <v>5.57E-2</v>
      </c>
      <c r="U525">
        <v>3.4E-5</v>
      </c>
    </row>
    <row r="526" spans="1:21" x14ac:dyDescent="0.25">
      <c r="A526" t="s">
        <v>48</v>
      </c>
      <c r="B526" s="8">
        <v>43336.463194444441</v>
      </c>
      <c r="C526" s="1">
        <v>5.0000000000000001E-4</v>
      </c>
      <c r="D526" s="4">
        <f t="shared" si="34"/>
        <v>16636.599999999999</v>
      </c>
      <c r="E526" s="4">
        <f t="shared" si="36"/>
        <v>7.3182999999999998E-2</v>
      </c>
      <c r="F526" s="11">
        <f t="shared" si="37"/>
        <v>8.3182999999999993E-2</v>
      </c>
      <c r="G526" s="4">
        <f t="shared" si="35"/>
        <v>8.3182999999999989</v>
      </c>
      <c r="H526" t="s">
        <v>9</v>
      </c>
      <c r="I526" t="s">
        <v>55</v>
      </c>
      <c r="J526">
        <v>6.1199999999999996E-3</v>
      </c>
      <c r="K526">
        <v>2.2599999999999999E-2</v>
      </c>
      <c r="L526">
        <v>2.2599999999999999E-2</v>
      </c>
      <c r="M526">
        <v>3.1699999999999999E-2</v>
      </c>
      <c r="N526">
        <v>4.3000000000000002E-5</v>
      </c>
      <c r="P526">
        <v>1.2E-4</v>
      </c>
      <c r="Q526">
        <v>6.1199999999999996E-3</v>
      </c>
      <c r="R526">
        <v>2.2599999999999999E-2</v>
      </c>
      <c r="S526">
        <v>2.2599999999999999E-2</v>
      </c>
      <c r="T526">
        <v>3.1699999999999999E-2</v>
      </c>
      <c r="U526">
        <v>4.3000000000000002E-5</v>
      </c>
    </row>
    <row r="527" spans="1:21" x14ac:dyDescent="0.25">
      <c r="A527" t="s">
        <v>48</v>
      </c>
      <c r="B527" s="8">
        <v>43369.611111111109</v>
      </c>
      <c r="C527" s="1">
        <v>5.0000000000000001E-4</v>
      </c>
      <c r="D527" s="4">
        <f t="shared" si="34"/>
        <v>62336.279999999992</v>
      </c>
      <c r="E527" s="4">
        <f t="shared" si="36"/>
        <v>0.30168139999999999</v>
      </c>
      <c r="F527" s="11">
        <f t="shared" si="37"/>
        <v>0.3116814</v>
      </c>
      <c r="G527" s="4">
        <f t="shared" si="35"/>
        <v>31.168139999999998</v>
      </c>
      <c r="H527" t="s">
        <v>9</v>
      </c>
      <c r="I527" t="s">
        <v>52</v>
      </c>
      <c r="J527">
        <v>1.5900000000000001E-2</v>
      </c>
      <c r="K527">
        <v>6.3600000000000004E-2</v>
      </c>
      <c r="L527">
        <v>0.109</v>
      </c>
      <c r="M527">
        <v>0.123</v>
      </c>
      <c r="N527">
        <v>7.1400000000000001E-5</v>
      </c>
      <c r="P527">
        <v>1.1E-4</v>
      </c>
      <c r="Q527">
        <v>1.5900000000000001E-2</v>
      </c>
      <c r="R527">
        <v>6.3600000000000004E-2</v>
      </c>
      <c r="S527">
        <v>0.109</v>
      </c>
      <c r="T527">
        <v>0.123</v>
      </c>
      <c r="U527">
        <v>7.1400000000000001E-5</v>
      </c>
    </row>
    <row r="528" spans="1:21" x14ac:dyDescent="0.25">
      <c r="A528" t="s">
        <v>48</v>
      </c>
      <c r="B528" s="8">
        <v>43384.540277777778</v>
      </c>
      <c r="C528" s="1">
        <v>8.9999999999999998E-4</v>
      </c>
      <c r="D528" s="4">
        <f t="shared" si="34"/>
        <v>16589.100000000002</v>
      </c>
      <c r="E528" s="4">
        <f t="shared" si="36"/>
        <v>0.13930190000000001</v>
      </c>
      <c r="F528" s="11">
        <f t="shared" si="37"/>
        <v>0.14930190000000002</v>
      </c>
      <c r="G528" s="4">
        <f t="shared" si="35"/>
        <v>14.930190000000001</v>
      </c>
      <c r="H528" t="s">
        <v>9</v>
      </c>
      <c r="I528" t="s">
        <v>55</v>
      </c>
      <c r="J528">
        <v>8.0400000000000003E-3</v>
      </c>
      <c r="K528">
        <v>3.5900000000000001E-2</v>
      </c>
      <c r="L528">
        <v>5.1499999999999997E-2</v>
      </c>
      <c r="M528">
        <v>5.3699999999999998E-2</v>
      </c>
      <c r="N528">
        <v>4.1900000000000002E-5</v>
      </c>
      <c r="P528">
        <v>1.2E-4</v>
      </c>
      <c r="Q528">
        <v>8.0400000000000003E-3</v>
      </c>
      <c r="R528">
        <v>3.5900000000000001E-2</v>
      </c>
      <c r="S528">
        <v>5.1499999999999997E-2</v>
      </c>
      <c r="T528">
        <v>5.3699999999999998E-2</v>
      </c>
      <c r="U528">
        <v>4.1900000000000002E-5</v>
      </c>
    </row>
    <row r="529" spans="1:21" x14ac:dyDescent="0.25">
      <c r="A529" t="s">
        <v>48</v>
      </c>
      <c r="B529" s="8">
        <v>43420.552083333336</v>
      </c>
      <c r="C529" s="1">
        <v>1.4000000000000002E-3</v>
      </c>
      <c r="D529" s="4">
        <f t="shared" si="34"/>
        <v>8182.4642857142835</v>
      </c>
      <c r="E529" s="4">
        <f t="shared" si="36"/>
        <v>0.10455449999999999</v>
      </c>
      <c r="F529" s="11">
        <f t="shared" si="37"/>
        <v>0.11455449999999999</v>
      </c>
      <c r="G529" s="4">
        <f t="shared" si="35"/>
        <v>11.455449999999999</v>
      </c>
      <c r="H529" t="s">
        <v>9</v>
      </c>
      <c r="I529" t="s">
        <v>52</v>
      </c>
      <c r="J529">
        <v>7.2899999999999996E-3</v>
      </c>
      <c r="K529">
        <v>2.4799999999999999E-2</v>
      </c>
      <c r="L529">
        <v>2.69E-2</v>
      </c>
      <c r="M529">
        <v>5.5399999999999998E-2</v>
      </c>
      <c r="N529">
        <v>5.4500000000000003E-5</v>
      </c>
      <c r="P529">
        <v>1.1E-4</v>
      </c>
      <c r="Q529">
        <v>7.2899999999999996E-3</v>
      </c>
      <c r="R529">
        <v>2.4799999999999999E-2</v>
      </c>
      <c r="S529">
        <v>2.69E-2</v>
      </c>
      <c r="T529">
        <v>5.5399999999999998E-2</v>
      </c>
      <c r="U529">
        <v>5.4500000000000003E-5</v>
      </c>
    </row>
    <row r="530" spans="1:21" x14ac:dyDescent="0.25">
      <c r="A530" t="s">
        <v>48</v>
      </c>
      <c r="B530" s="8">
        <v>43447.629166666666</v>
      </c>
      <c r="C530" s="1">
        <v>1.8E-3</v>
      </c>
      <c r="D530" s="4">
        <f t="shared" si="34"/>
        <v>6866.7500000000009</v>
      </c>
      <c r="E530" s="4">
        <f t="shared" si="36"/>
        <v>0.11360150000000001</v>
      </c>
      <c r="F530" s="11">
        <f t="shared" si="37"/>
        <v>0.1236015</v>
      </c>
      <c r="G530" s="4">
        <f t="shared" si="35"/>
        <v>12.360150000000001</v>
      </c>
      <c r="H530" t="s">
        <v>9</v>
      </c>
      <c r="I530" t="s">
        <v>55</v>
      </c>
      <c r="J530">
        <v>5.0400000000000002E-3</v>
      </c>
      <c r="K530">
        <v>5.9499999999999997E-2</v>
      </c>
      <c r="L530">
        <v>2.4400000000000002E-2</v>
      </c>
      <c r="M530">
        <v>3.4500000000000003E-2</v>
      </c>
      <c r="N530">
        <v>4.1499999999999999E-5</v>
      </c>
      <c r="P530">
        <v>1.2E-4</v>
      </c>
      <c r="Q530">
        <v>5.0400000000000002E-3</v>
      </c>
      <c r="R530">
        <v>5.9499999999999997E-2</v>
      </c>
      <c r="S530">
        <v>2.4400000000000002E-2</v>
      </c>
      <c r="T530">
        <v>3.4500000000000003E-2</v>
      </c>
      <c r="U530">
        <v>4.1499999999999999E-5</v>
      </c>
    </row>
    <row r="531" spans="1:21" x14ac:dyDescent="0.25">
      <c r="A531" t="s">
        <v>48</v>
      </c>
      <c r="B531" s="8">
        <v>43476.645138888889</v>
      </c>
      <c r="C531" s="1">
        <v>2E-3</v>
      </c>
      <c r="D531" s="4">
        <f t="shared" si="34"/>
        <v>5853.0699999999988</v>
      </c>
      <c r="E531" s="4">
        <f t="shared" si="36"/>
        <v>0.10706139999999999</v>
      </c>
      <c r="F531" s="11">
        <f t="shared" si="37"/>
        <v>0.11706139999999998</v>
      </c>
      <c r="G531" s="4">
        <f t="shared" si="35"/>
        <v>11.706139999999998</v>
      </c>
      <c r="H531" t="s">
        <v>9</v>
      </c>
      <c r="I531" t="s">
        <v>52</v>
      </c>
      <c r="J531">
        <v>5.2100000000000002E-3</v>
      </c>
      <c r="K531">
        <v>5.0299999999999997E-2</v>
      </c>
      <c r="L531">
        <v>2.3400000000000001E-2</v>
      </c>
      <c r="M531">
        <v>3.7999999999999999E-2</v>
      </c>
      <c r="N531">
        <v>4.1399999999999997E-5</v>
      </c>
      <c r="P531">
        <v>1.1E-4</v>
      </c>
      <c r="Q531">
        <v>5.2100000000000002E-3</v>
      </c>
      <c r="R531">
        <v>5.0299999999999997E-2</v>
      </c>
      <c r="S531">
        <v>2.3400000000000001E-2</v>
      </c>
      <c r="T531">
        <v>3.7999999999999999E-2</v>
      </c>
      <c r="U531">
        <v>4.1399999999999997E-5</v>
      </c>
    </row>
    <row r="532" spans="1:21" x14ac:dyDescent="0.25">
      <c r="A532" t="s">
        <v>48</v>
      </c>
      <c r="B532" s="8">
        <v>43524.458333333336</v>
      </c>
      <c r="C532" s="1">
        <v>2.3999999999999998E-3</v>
      </c>
      <c r="D532" s="4">
        <f t="shared" si="34"/>
        <v>6586.166666666667</v>
      </c>
      <c r="E532" s="4">
        <f t="shared" si="36"/>
        <v>0.14806799999999998</v>
      </c>
      <c r="F532" s="11">
        <f t="shared" si="37"/>
        <v>0.15806799999999999</v>
      </c>
      <c r="G532" s="4">
        <f t="shared" si="35"/>
        <v>15.806799999999999</v>
      </c>
      <c r="H532" t="s">
        <v>9</v>
      </c>
      <c r="I532" t="s">
        <v>52</v>
      </c>
      <c r="J532">
        <v>1.3100000000000001E-2</v>
      </c>
      <c r="K532">
        <v>6.5600000000000006E-2</v>
      </c>
      <c r="L532">
        <v>3.0099999999999998E-2</v>
      </c>
      <c r="M532">
        <v>4.9000000000000002E-2</v>
      </c>
      <c r="N532">
        <v>1.5799999999999999E-4</v>
      </c>
      <c r="P532">
        <v>1.1E-4</v>
      </c>
      <c r="Q532">
        <v>1.3100000000000001E-2</v>
      </c>
      <c r="R532">
        <v>6.5600000000000006E-2</v>
      </c>
      <c r="S532">
        <v>3.0099999999999998E-2</v>
      </c>
      <c r="T532">
        <v>4.9000000000000002E-2</v>
      </c>
      <c r="U532">
        <v>1.5799999999999999E-4</v>
      </c>
    </row>
    <row r="533" spans="1:21" x14ac:dyDescent="0.25">
      <c r="A533" t="s">
        <v>48</v>
      </c>
      <c r="B533" s="8">
        <v>43552.447916666664</v>
      </c>
      <c r="C533" s="1">
        <v>2.0999999999999999E-3</v>
      </c>
      <c r="D533" s="4">
        <f t="shared" si="34"/>
        <v>5203.1285714285714</v>
      </c>
      <c r="E533" s="4">
        <f t="shared" si="36"/>
        <v>9.9265700000000012E-2</v>
      </c>
      <c r="F533" s="11">
        <f t="shared" si="37"/>
        <v>0.10926570000000001</v>
      </c>
      <c r="G533" s="4">
        <f t="shared" si="35"/>
        <v>10.92657</v>
      </c>
      <c r="H533" t="s">
        <v>9</v>
      </c>
      <c r="I533" t="s">
        <v>55</v>
      </c>
      <c r="J533">
        <v>7.2899999999999996E-3</v>
      </c>
      <c r="K533">
        <v>4.3400000000000001E-2</v>
      </c>
      <c r="L533">
        <v>2.46E-2</v>
      </c>
      <c r="M533">
        <v>3.3799999999999997E-2</v>
      </c>
      <c r="N533">
        <v>5.5699999999999999E-5</v>
      </c>
      <c r="P533">
        <v>1.2E-4</v>
      </c>
      <c r="Q533">
        <v>7.2899999999999996E-3</v>
      </c>
      <c r="R533">
        <v>4.3400000000000001E-2</v>
      </c>
      <c r="S533">
        <v>2.46E-2</v>
      </c>
      <c r="T533">
        <v>3.3799999999999997E-2</v>
      </c>
      <c r="U533">
        <v>5.5699999999999999E-5</v>
      </c>
    </row>
    <row r="534" spans="1:21" x14ac:dyDescent="0.25">
      <c r="A534" t="s">
        <v>48</v>
      </c>
      <c r="B534" s="8">
        <v>43579.48541666667</v>
      </c>
      <c r="C534" s="1">
        <v>2.0999999999999999E-3</v>
      </c>
      <c r="D534" s="4">
        <f t="shared" si="34"/>
        <v>13496.666666666668</v>
      </c>
      <c r="E534" s="4">
        <f t="shared" si="36"/>
        <v>0.27343000000000001</v>
      </c>
      <c r="F534" s="11">
        <f t="shared" si="37"/>
        <v>0.28343000000000002</v>
      </c>
      <c r="G534" s="4">
        <f t="shared" si="35"/>
        <v>28.343</v>
      </c>
      <c r="H534" t="s">
        <v>9</v>
      </c>
      <c r="I534" t="s">
        <v>55</v>
      </c>
      <c r="J534">
        <v>1.7000000000000001E-2</v>
      </c>
      <c r="K534">
        <v>0.108</v>
      </c>
      <c r="L534">
        <v>5.1299999999999998E-2</v>
      </c>
      <c r="M534">
        <v>0.107</v>
      </c>
      <c r="N534" t="s">
        <v>111</v>
      </c>
      <c r="P534">
        <v>1.2E-4</v>
      </c>
      <c r="Q534">
        <v>1.7000000000000001E-2</v>
      </c>
      <c r="R534">
        <v>0.108</v>
      </c>
      <c r="S534">
        <v>5.1299999999999998E-2</v>
      </c>
      <c r="T534">
        <v>0.107</v>
      </c>
      <c r="U534">
        <v>1.0000000000000001E-5</v>
      </c>
    </row>
    <row r="535" spans="1:21" x14ac:dyDescent="0.25">
      <c r="A535" t="s">
        <v>49</v>
      </c>
      <c r="B535" s="8">
        <v>43047.572916666664</v>
      </c>
      <c r="C535" s="1">
        <v>2.5999999999999999E-3</v>
      </c>
      <c r="D535" s="4">
        <f t="shared" si="34"/>
        <v>2409.0000000000005</v>
      </c>
      <c r="E535" s="4">
        <f t="shared" si="36"/>
        <v>5.2634000000000007E-2</v>
      </c>
      <c r="F535" s="11">
        <f t="shared" si="37"/>
        <v>6.2634000000000009E-2</v>
      </c>
      <c r="G535" s="4">
        <f t="shared" si="35"/>
        <v>6.2634000000000007</v>
      </c>
      <c r="H535" t="s">
        <v>9</v>
      </c>
      <c r="I535" t="s">
        <v>55</v>
      </c>
      <c r="J535">
        <v>3.98E-3</v>
      </c>
      <c r="K535">
        <v>1.1900000000000001E-2</v>
      </c>
      <c r="L535">
        <v>1.03E-2</v>
      </c>
      <c r="M535">
        <v>3.6299999999999999E-2</v>
      </c>
      <c r="N535" t="s">
        <v>102</v>
      </c>
      <c r="P535">
        <v>1.2E-4</v>
      </c>
      <c r="Q535">
        <v>3.98E-3</v>
      </c>
      <c r="R535">
        <v>1.1900000000000001E-2</v>
      </c>
      <c r="S535">
        <v>1.03E-2</v>
      </c>
      <c r="T535">
        <v>3.6299999999999999E-2</v>
      </c>
      <c r="U535">
        <v>3.4E-5</v>
      </c>
    </row>
    <row r="536" spans="1:21" x14ac:dyDescent="0.25">
      <c r="A536" t="s">
        <v>49</v>
      </c>
      <c r="B536" s="8">
        <v>43062.572916666664</v>
      </c>
      <c r="C536" s="1">
        <v>3.8E-3</v>
      </c>
      <c r="D536" s="4">
        <f t="shared" si="34"/>
        <v>2935.8157894736837</v>
      </c>
      <c r="E536" s="4">
        <f t="shared" si="36"/>
        <v>0.101561</v>
      </c>
      <c r="F536" s="11">
        <f t="shared" si="37"/>
        <v>0.11156099999999999</v>
      </c>
      <c r="G536" s="4">
        <f t="shared" si="35"/>
        <v>11.156099999999999</v>
      </c>
      <c r="H536" t="s">
        <v>9</v>
      </c>
      <c r="I536" t="s">
        <v>52</v>
      </c>
      <c r="J536">
        <v>5.2199999999999998E-3</v>
      </c>
      <c r="K536">
        <v>2.0199999999999999E-2</v>
      </c>
      <c r="L536">
        <v>1.21E-2</v>
      </c>
      <c r="M536">
        <v>7.3899999999999993E-2</v>
      </c>
      <c r="N536" t="s">
        <v>100</v>
      </c>
      <c r="P536">
        <v>1.1E-4</v>
      </c>
      <c r="Q536">
        <v>5.2199999999999998E-3</v>
      </c>
      <c r="R536">
        <v>2.0199999999999999E-2</v>
      </c>
      <c r="S536">
        <v>1.21E-2</v>
      </c>
      <c r="T536">
        <v>7.3899999999999993E-2</v>
      </c>
      <c r="U536">
        <v>3.1000000000000001E-5</v>
      </c>
    </row>
    <row r="537" spans="1:21" x14ac:dyDescent="0.25">
      <c r="A537" t="s">
        <v>49</v>
      </c>
      <c r="B537" s="8">
        <v>43075.489583333336</v>
      </c>
      <c r="C537" s="1">
        <v>4.4000000000000003E-3</v>
      </c>
      <c r="D537" s="4">
        <f t="shared" si="34"/>
        <v>1909.8181818181818</v>
      </c>
      <c r="E537" s="4">
        <f t="shared" si="36"/>
        <v>7.4032000000000001E-2</v>
      </c>
      <c r="F537" s="11">
        <f t="shared" si="37"/>
        <v>8.4031999999999996E-2</v>
      </c>
      <c r="G537" s="4">
        <f t="shared" si="35"/>
        <v>8.4032</v>
      </c>
      <c r="H537" t="s">
        <v>9</v>
      </c>
      <c r="I537" t="s">
        <v>55</v>
      </c>
      <c r="J537">
        <v>6.3800000000000003E-3</v>
      </c>
      <c r="K537">
        <v>1.9199999999999998E-2</v>
      </c>
      <c r="L537">
        <v>1.3299999999999999E-2</v>
      </c>
      <c r="M537">
        <v>4.4999999999999998E-2</v>
      </c>
      <c r="N537" t="s">
        <v>105</v>
      </c>
      <c r="P537">
        <v>1.2E-4</v>
      </c>
      <c r="Q537">
        <v>6.3800000000000003E-3</v>
      </c>
      <c r="R537">
        <v>1.9199999999999998E-2</v>
      </c>
      <c r="S537">
        <v>1.3299999999999999E-2</v>
      </c>
      <c r="T537">
        <v>4.4999999999999998E-2</v>
      </c>
      <c r="U537">
        <v>3.1999999999999999E-5</v>
      </c>
    </row>
    <row r="538" spans="1:21" x14ac:dyDescent="0.25">
      <c r="A538" t="s">
        <v>49</v>
      </c>
      <c r="B538" s="8">
        <v>43089.486111111109</v>
      </c>
      <c r="C538" s="1">
        <v>2.8000000000000004E-3</v>
      </c>
      <c r="D538" s="4">
        <f t="shared" si="34"/>
        <v>5025.4642857142853</v>
      </c>
      <c r="E538" s="4">
        <f t="shared" si="36"/>
        <v>0.130713</v>
      </c>
      <c r="F538" s="11">
        <f t="shared" si="37"/>
        <v>0.140713</v>
      </c>
      <c r="G538" s="4">
        <f t="shared" si="35"/>
        <v>14.071300000000001</v>
      </c>
      <c r="H538" t="s">
        <v>9</v>
      </c>
      <c r="I538" t="s">
        <v>55</v>
      </c>
      <c r="J538">
        <v>4.8599999999999997E-3</v>
      </c>
      <c r="K538">
        <v>2.6100000000000002E-2</v>
      </c>
      <c r="L538">
        <v>2.4400000000000002E-2</v>
      </c>
      <c r="M538">
        <v>8.5199999999999998E-2</v>
      </c>
      <c r="N538" t="s">
        <v>104</v>
      </c>
      <c r="P538">
        <v>1.2E-4</v>
      </c>
      <c r="Q538">
        <v>4.8599999999999997E-3</v>
      </c>
      <c r="R538">
        <v>2.6100000000000002E-2</v>
      </c>
      <c r="S538">
        <v>2.4400000000000002E-2</v>
      </c>
      <c r="T538">
        <v>8.5199999999999998E-2</v>
      </c>
      <c r="U538">
        <v>3.3000000000000003E-5</v>
      </c>
    </row>
    <row r="539" spans="1:21" x14ac:dyDescent="0.25">
      <c r="A539" t="s">
        <v>49</v>
      </c>
      <c r="B539" s="8">
        <v>43103.418749999997</v>
      </c>
      <c r="C539" s="1">
        <v>3.3E-3</v>
      </c>
      <c r="D539" s="4">
        <f t="shared" si="34"/>
        <v>12601.242424242424</v>
      </c>
      <c r="E539" s="4">
        <f t="shared" si="36"/>
        <v>0.40584100000000001</v>
      </c>
      <c r="F539" s="11">
        <f t="shared" si="37"/>
        <v>0.41584100000000002</v>
      </c>
      <c r="G539" s="4">
        <f t="shared" si="35"/>
        <v>41.584099999999999</v>
      </c>
      <c r="H539" t="s">
        <v>9</v>
      </c>
      <c r="I539" t="s">
        <v>52</v>
      </c>
      <c r="J539">
        <v>3.8E-3</v>
      </c>
      <c r="K539">
        <v>2.1000000000000001E-2</v>
      </c>
      <c r="L539">
        <v>1.09E-2</v>
      </c>
      <c r="M539">
        <v>0.38</v>
      </c>
      <c r="N539" t="s">
        <v>100</v>
      </c>
      <c r="P539">
        <v>1.1E-4</v>
      </c>
      <c r="Q539">
        <v>3.8E-3</v>
      </c>
      <c r="R539">
        <v>2.1000000000000001E-2</v>
      </c>
      <c r="S539">
        <v>1.09E-2</v>
      </c>
      <c r="T539">
        <v>0.38</v>
      </c>
      <c r="U539">
        <v>3.1000000000000001E-5</v>
      </c>
    </row>
    <row r="540" spans="1:21" x14ac:dyDescent="0.25">
      <c r="A540" t="s">
        <v>49</v>
      </c>
      <c r="B540" s="8">
        <v>43116.618055555555</v>
      </c>
      <c r="C540" s="1">
        <v>2.0999999999999999E-3</v>
      </c>
      <c r="D540" s="4">
        <f t="shared" si="34"/>
        <v>1637.1904761904761</v>
      </c>
      <c r="E540" s="4">
        <f t="shared" si="36"/>
        <v>2.4381E-2</v>
      </c>
      <c r="F540" s="11">
        <f t="shared" si="37"/>
        <v>3.4381000000000002E-2</v>
      </c>
      <c r="G540" s="4">
        <f t="shared" si="35"/>
        <v>3.4380999999999999</v>
      </c>
      <c r="H540" t="s">
        <v>9</v>
      </c>
      <c r="I540" t="s">
        <v>52</v>
      </c>
      <c r="J540">
        <v>1.2999999999999999E-3</v>
      </c>
      <c r="K540">
        <v>8.0400000000000003E-3</v>
      </c>
      <c r="L540">
        <v>2.3999999999999998E-3</v>
      </c>
      <c r="M540">
        <v>2.2499999999999999E-2</v>
      </c>
      <c r="N540" t="s">
        <v>100</v>
      </c>
      <c r="P540">
        <v>1.1E-4</v>
      </c>
      <c r="Q540">
        <v>1.2999999999999999E-3</v>
      </c>
      <c r="R540">
        <v>8.0400000000000003E-3</v>
      </c>
      <c r="S540">
        <v>2.3999999999999998E-3</v>
      </c>
      <c r="T540">
        <v>2.2499999999999999E-2</v>
      </c>
      <c r="U540">
        <v>3.1000000000000001E-5</v>
      </c>
    </row>
    <row r="541" spans="1:21" x14ac:dyDescent="0.25">
      <c r="A541" t="s">
        <v>49</v>
      </c>
      <c r="B541" s="8">
        <v>43132.482638888891</v>
      </c>
      <c r="C541" s="1">
        <v>4.5999999999999999E-3</v>
      </c>
      <c r="D541" s="4">
        <f t="shared" si="34"/>
        <v>18618.043478260872</v>
      </c>
      <c r="E541" s="4">
        <f t="shared" si="36"/>
        <v>0.84643000000000013</v>
      </c>
      <c r="F541" s="11">
        <f t="shared" si="37"/>
        <v>0.85643000000000014</v>
      </c>
      <c r="G541" s="4">
        <f t="shared" si="35"/>
        <v>85.643000000000015</v>
      </c>
      <c r="H541" t="s">
        <v>9</v>
      </c>
      <c r="I541" t="s">
        <v>65</v>
      </c>
      <c r="J541">
        <v>5.1900000000000002E-2</v>
      </c>
      <c r="K541">
        <v>0.23100000000000001</v>
      </c>
      <c r="L541">
        <v>0.11600000000000001</v>
      </c>
      <c r="M541">
        <v>0.45600000000000002</v>
      </c>
      <c r="N541" t="s">
        <v>106</v>
      </c>
      <c r="P541">
        <v>1.1999999999999999E-3</v>
      </c>
      <c r="Q541">
        <v>5.1900000000000002E-2</v>
      </c>
      <c r="R541">
        <v>0.23100000000000001</v>
      </c>
      <c r="S541">
        <v>0.11600000000000001</v>
      </c>
      <c r="T541">
        <v>0.45600000000000002</v>
      </c>
      <c r="U541">
        <v>3.3E-4</v>
      </c>
    </row>
    <row r="542" spans="1:21" x14ac:dyDescent="0.25">
      <c r="A542" t="s">
        <v>49</v>
      </c>
      <c r="B542" s="8">
        <v>43152.477083333331</v>
      </c>
      <c r="C542" s="1">
        <v>2.8000000000000004E-3</v>
      </c>
      <c r="D542" s="4">
        <f t="shared" si="34"/>
        <v>2967.9642857142858</v>
      </c>
      <c r="E542" s="4">
        <f t="shared" si="36"/>
        <v>7.3103000000000015E-2</v>
      </c>
      <c r="F542" s="11">
        <f t="shared" si="37"/>
        <v>8.310300000000001E-2</v>
      </c>
      <c r="G542" s="4">
        <f t="shared" si="35"/>
        <v>8.3103000000000016</v>
      </c>
      <c r="H542" t="s">
        <v>9</v>
      </c>
      <c r="I542" t="s">
        <v>55</v>
      </c>
      <c r="J542">
        <v>3.2499999999999999E-3</v>
      </c>
      <c r="K542">
        <v>1.4999999999999999E-2</v>
      </c>
      <c r="L542">
        <v>1.06E-2</v>
      </c>
      <c r="M542">
        <v>5.4100000000000002E-2</v>
      </c>
      <c r="N542" t="s">
        <v>104</v>
      </c>
      <c r="P542">
        <v>1.2E-4</v>
      </c>
      <c r="Q542">
        <v>3.2499999999999999E-3</v>
      </c>
      <c r="R542">
        <v>1.4999999999999999E-2</v>
      </c>
      <c r="S542">
        <v>1.06E-2</v>
      </c>
      <c r="T542">
        <v>5.4100000000000002E-2</v>
      </c>
      <c r="U542">
        <v>3.3000000000000003E-5</v>
      </c>
    </row>
    <row r="543" spans="1:21" x14ac:dyDescent="0.25">
      <c r="A543" t="s">
        <v>49</v>
      </c>
      <c r="B543" s="8">
        <v>43174.645138888889</v>
      </c>
      <c r="C543" s="1">
        <v>4.0999999999999995E-3</v>
      </c>
      <c r="D543" s="4">
        <f t="shared" si="34"/>
        <v>2388.0487804878053</v>
      </c>
      <c r="E543" s="4">
        <f t="shared" si="36"/>
        <v>8.7910000000000002E-2</v>
      </c>
      <c r="F543" s="11">
        <f t="shared" si="37"/>
        <v>9.7909999999999997E-2</v>
      </c>
      <c r="G543" s="4">
        <f t="shared" si="35"/>
        <v>9.7910000000000004</v>
      </c>
      <c r="H543" t="s">
        <v>9</v>
      </c>
      <c r="I543" t="s">
        <v>55</v>
      </c>
      <c r="J543">
        <v>6.5799999999999999E-3</v>
      </c>
      <c r="K543">
        <v>2.2499999999999999E-2</v>
      </c>
      <c r="L543">
        <v>1.8499999999999999E-2</v>
      </c>
      <c r="M543">
        <v>5.0200000000000002E-2</v>
      </c>
      <c r="N543" t="s">
        <v>111</v>
      </c>
      <c r="P543">
        <v>1.2E-4</v>
      </c>
      <c r="Q543">
        <v>6.5799999999999999E-3</v>
      </c>
      <c r="R543">
        <v>2.2499999999999999E-2</v>
      </c>
      <c r="S543">
        <v>1.8499999999999999E-2</v>
      </c>
      <c r="T543">
        <v>5.0200000000000002E-2</v>
      </c>
      <c r="U543">
        <v>1.0000000000000001E-5</v>
      </c>
    </row>
    <row r="544" spans="1:21" x14ac:dyDescent="0.25">
      <c r="A544" t="s">
        <v>49</v>
      </c>
      <c r="B544" s="8">
        <v>43180.624305555553</v>
      </c>
      <c r="C544" s="1">
        <v>3.4000000000000002E-3</v>
      </c>
      <c r="D544" s="4">
        <f t="shared" si="34"/>
        <v>1128.9235294117648</v>
      </c>
      <c r="E544" s="4">
        <f t="shared" si="36"/>
        <v>2.8383400000000003E-2</v>
      </c>
      <c r="F544" s="11">
        <f t="shared" si="37"/>
        <v>3.8383400000000005E-2</v>
      </c>
      <c r="G544" s="4">
        <f t="shared" si="35"/>
        <v>3.8383400000000005</v>
      </c>
      <c r="H544" t="s">
        <v>9</v>
      </c>
      <c r="I544" t="s">
        <v>52</v>
      </c>
      <c r="J544">
        <v>4.0099999999999997E-3</v>
      </c>
      <c r="K544">
        <v>1.17E-2</v>
      </c>
      <c r="L544">
        <v>7.5100000000000002E-3</v>
      </c>
      <c r="M544">
        <v>1.4999999999999999E-2</v>
      </c>
      <c r="N544">
        <v>5.3399999999999997E-5</v>
      </c>
      <c r="P544">
        <v>1.1E-4</v>
      </c>
      <c r="Q544">
        <v>4.0099999999999997E-3</v>
      </c>
      <c r="R544">
        <v>1.17E-2</v>
      </c>
      <c r="S544">
        <v>7.5100000000000002E-3</v>
      </c>
      <c r="T544">
        <v>1.4999999999999999E-2</v>
      </c>
      <c r="U544">
        <v>5.3399999999999997E-5</v>
      </c>
    </row>
    <row r="545" spans="1:21" x14ac:dyDescent="0.25">
      <c r="A545" t="s">
        <v>49</v>
      </c>
      <c r="B545" s="8">
        <v>43203.513888888891</v>
      </c>
      <c r="C545" s="1">
        <v>6.0000000000000001E-3</v>
      </c>
      <c r="D545" s="4">
        <f t="shared" si="34"/>
        <v>1677.4749999999999</v>
      </c>
      <c r="E545" s="4">
        <f t="shared" si="36"/>
        <v>9.0648500000000007E-2</v>
      </c>
      <c r="F545" s="11">
        <f t="shared" si="37"/>
        <v>0.1006485</v>
      </c>
      <c r="G545" s="4">
        <f t="shared" si="35"/>
        <v>10.06485</v>
      </c>
      <c r="H545" t="s">
        <v>9</v>
      </c>
      <c r="I545" t="s">
        <v>52</v>
      </c>
      <c r="J545">
        <v>6.4400000000000004E-3</v>
      </c>
      <c r="K545">
        <v>4.7300000000000002E-2</v>
      </c>
      <c r="L545">
        <v>1.6199999999999999E-2</v>
      </c>
      <c r="M545">
        <v>3.0499999999999999E-2</v>
      </c>
      <c r="N545">
        <v>9.8499999999999995E-5</v>
      </c>
      <c r="P545">
        <v>1.1E-4</v>
      </c>
      <c r="Q545">
        <v>6.4400000000000004E-3</v>
      </c>
      <c r="R545">
        <v>4.7300000000000002E-2</v>
      </c>
      <c r="S545">
        <v>1.6199999999999999E-2</v>
      </c>
      <c r="T545">
        <v>3.0499999999999999E-2</v>
      </c>
      <c r="U545">
        <v>9.8499999999999995E-5</v>
      </c>
    </row>
    <row r="546" spans="1:21" x14ac:dyDescent="0.25">
      <c r="A546" t="s">
        <v>49</v>
      </c>
      <c r="B546" s="8">
        <v>43208.52847222222</v>
      </c>
      <c r="C546" s="1">
        <v>4.5000000000000005E-3</v>
      </c>
      <c r="D546" s="4">
        <f t="shared" si="34"/>
        <v>1424.711111111111</v>
      </c>
      <c r="E546" s="4">
        <f t="shared" si="36"/>
        <v>5.4112E-2</v>
      </c>
      <c r="F546" s="11">
        <f t="shared" si="37"/>
        <v>6.4112000000000002E-2</v>
      </c>
      <c r="G546" s="4">
        <f t="shared" si="35"/>
        <v>6.4112</v>
      </c>
      <c r="H546" t="s">
        <v>9</v>
      </c>
      <c r="I546" t="s">
        <v>52</v>
      </c>
      <c r="J546">
        <v>4.6699999999999997E-3</v>
      </c>
      <c r="K546">
        <v>1.9300000000000001E-2</v>
      </c>
      <c r="L546">
        <v>1.2800000000000001E-2</v>
      </c>
      <c r="M546">
        <v>2.7199999999999998E-2</v>
      </c>
      <c r="N546" t="s">
        <v>105</v>
      </c>
      <c r="P546">
        <v>1.1E-4</v>
      </c>
      <c r="Q546">
        <v>4.6699999999999997E-3</v>
      </c>
      <c r="R546">
        <v>1.9300000000000001E-2</v>
      </c>
      <c r="S546">
        <v>1.2800000000000001E-2</v>
      </c>
      <c r="T546">
        <v>2.7199999999999998E-2</v>
      </c>
      <c r="U546">
        <v>3.1999999999999999E-5</v>
      </c>
    </row>
    <row r="547" spans="1:21" x14ac:dyDescent="0.25">
      <c r="A547" t="s">
        <v>49</v>
      </c>
      <c r="B547" s="8">
        <v>43235.48541666667</v>
      </c>
      <c r="C547" s="1">
        <v>4.0999999999999995E-3</v>
      </c>
      <c r="D547" s="4">
        <f t="shared" si="34"/>
        <v>1869.0731707317077</v>
      </c>
      <c r="E547" s="4">
        <f t="shared" si="36"/>
        <v>6.6632000000000011E-2</v>
      </c>
      <c r="F547" s="11">
        <f t="shared" si="37"/>
        <v>7.6632000000000006E-2</v>
      </c>
      <c r="G547" s="4">
        <f t="shared" si="35"/>
        <v>7.6632000000000007</v>
      </c>
      <c r="H547" t="s">
        <v>9</v>
      </c>
      <c r="I547" t="s">
        <v>52</v>
      </c>
      <c r="J547">
        <v>6.5199999999999998E-3</v>
      </c>
      <c r="K547">
        <v>2.2499999999999999E-2</v>
      </c>
      <c r="L547">
        <v>9.8700000000000003E-3</v>
      </c>
      <c r="M547">
        <v>3.7600000000000001E-2</v>
      </c>
      <c r="N547" t="s">
        <v>105</v>
      </c>
      <c r="P547">
        <v>1.1E-4</v>
      </c>
      <c r="Q547">
        <v>6.5199999999999998E-3</v>
      </c>
      <c r="R547">
        <v>2.2499999999999999E-2</v>
      </c>
      <c r="S547">
        <v>9.8700000000000003E-3</v>
      </c>
      <c r="T547">
        <v>3.7600000000000001E-2</v>
      </c>
      <c r="U547">
        <v>3.1999999999999999E-5</v>
      </c>
    </row>
    <row r="548" spans="1:21" x14ac:dyDescent="0.25">
      <c r="A548" t="s">
        <v>49</v>
      </c>
      <c r="B548" s="8">
        <v>43243.570138888892</v>
      </c>
      <c r="C548" s="1">
        <v>5.6999999999999993E-3</v>
      </c>
      <c r="D548" s="4">
        <f t="shared" si="34"/>
        <v>1344.9298245614036</v>
      </c>
      <c r="E548" s="4">
        <f t="shared" si="36"/>
        <v>6.6661000000000012E-2</v>
      </c>
      <c r="F548" s="11">
        <f t="shared" si="37"/>
        <v>7.6661000000000007E-2</v>
      </c>
      <c r="G548" s="4">
        <f t="shared" si="35"/>
        <v>7.6661000000000001</v>
      </c>
      <c r="H548" t="s">
        <v>9</v>
      </c>
      <c r="I548" t="s">
        <v>52</v>
      </c>
      <c r="J548">
        <v>6.0200000000000002E-3</v>
      </c>
      <c r="K548">
        <v>2.6499999999999999E-2</v>
      </c>
      <c r="L548">
        <v>1.09E-2</v>
      </c>
      <c r="M548">
        <v>3.3099999999999997E-2</v>
      </c>
      <c r="N548" t="s">
        <v>100</v>
      </c>
      <c r="P548">
        <v>1.1E-4</v>
      </c>
      <c r="Q548">
        <v>6.0200000000000002E-3</v>
      </c>
      <c r="R548">
        <v>2.6499999999999999E-2</v>
      </c>
      <c r="S548">
        <v>1.09E-2</v>
      </c>
      <c r="T548">
        <v>3.3099999999999997E-2</v>
      </c>
      <c r="U548">
        <v>3.1000000000000001E-5</v>
      </c>
    </row>
    <row r="549" spans="1:21" x14ac:dyDescent="0.25">
      <c r="A549" t="s">
        <v>49</v>
      </c>
      <c r="B549" s="8">
        <v>43266.615972222222</v>
      </c>
      <c r="C549" s="1">
        <v>4.5999999999999999E-3</v>
      </c>
      <c r="D549" s="4">
        <f t="shared" si="34"/>
        <v>1753.5000000000002</v>
      </c>
      <c r="E549" s="4">
        <f t="shared" si="36"/>
        <v>7.0661000000000015E-2</v>
      </c>
      <c r="F549" s="11">
        <f t="shared" si="37"/>
        <v>8.066100000000001E-2</v>
      </c>
      <c r="G549" s="4">
        <f t="shared" si="35"/>
        <v>8.0661000000000005</v>
      </c>
      <c r="H549" t="s">
        <v>9</v>
      </c>
      <c r="I549" t="s">
        <v>52</v>
      </c>
      <c r="J549">
        <v>5.8199999999999997E-3</v>
      </c>
      <c r="K549">
        <v>2.4400000000000002E-2</v>
      </c>
      <c r="L549">
        <v>1.17E-2</v>
      </c>
      <c r="M549">
        <v>3.8600000000000002E-2</v>
      </c>
      <c r="N549" t="s">
        <v>100</v>
      </c>
      <c r="P549">
        <v>1.1E-4</v>
      </c>
      <c r="Q549">
        <v>5.8199999999999997E-3</v>
      </c>
      <c r="R549">
        <v>2.4400000000000002E-2</v>
      </c>
      <c r="S549">
        <v>1.17E-2</v>
      </c>
      <c r="T549">
        <v>3.8600000000000002E-2</v>
      </c>
      <c r="U549">
        <v>3.1000000000000001E-5</v>
      </c>
    </row>
    <row r="550" spans="1:21" x14ac:dyDescent="0.25">
      <c r="A550" t="s">
        <v>49</v>
      </c>
      <c r="B550" s="8">
        <v>43272.52847222222</v>
      </c>
      <c r="C550" s="1">
        <v>4.4000000000000003E-3</v>
      </c>
      <c r="D550" s="4">
        <f t="shared" si="34"/>
        <v>1270.4772727272725</v>
      </c>
      <c r="E550" s="4">
        <f t="shared" si="36"/>
        <v>4.5900999999999997E-2</v>
      </c>
      <c r="F550" s="11">
        <f t="shared" si="37"/>
        <v>5.5900999999999999E-2</v>
      </c>
      <c r="G550" s="4">
        <f t="shared" si="35"/>
        <v>5.5900999999999996</v>
      </c>
      <c r="H550" t="s">
        <v>9</v>
      </c>
      <c r="I550" t="s">
        <v>52</v>
      </c>
      <c r="J550">
        <v>4.1399999999999996E-3</v>
      </c>
      <c r="K550">
        <v>1.5299999999999999E-2</v>
      </c>
      <c r="L550">
        <v>6.5199999999999998E-3</v>
      </c>
      <c r="M550">
        <v>2.98E-2</v>
      </c>
      <c r="N550" t="s">
        <v>100</v>
      </c>
      <c r="P550">
        <v>1.1E-4</v>
      </c>
      <c r="Q550">
        <v>4.1399999999999996E-3</v>
      </c>
      <c r="R550">
        <v>1.5299999999999999E-2</v>
      </c>
      <c r="S550">
        <v>6.5199999999999998E-3</v>
      </c>
      <c r="T550">
        <v>2.98E-2</v>
      </c>
      <c r="U550">
        <v>3.1000000000000001E-5</v>
      </c>
    </row>
    <row r="551" spans="1:21" x14ac:dyDescent="0.25">
      <c r="A551" t="s">
        <v>49</v>
      </c>
      <c r="B551" s="8">
        <v>43286.484027777777</v>
      </c>
      <c r="C551" s="1">
        <v>7.4999999999999997E-3</v>
      </c>
      <c r="D551" s="4">
        <f t="shared" si="34"/>
        <v>1273.3413333333333</v>
      </c>
      <c r="E551" s="4">
        <f t="shared" si="36"/>
        <v>8.550060000000001E-2</v>
      </c>
      <c r="F551" s="11">
        <f t="shared" si="37"/>
        <v>9.5500600000000005E-2</v>
      </c>
      <c r="G551" s="4">
        <f t="shared" si="35"/>
        <v>9.5500600000000002</v>
      </c>
      <c r="H551" t="s">
        <v>9</v>
      </c>
      <c r="I551" t="s">
        <v>52</v>
      </c>
      <c r="J551">
        <v>5.6600000000000001E-3</v>
      </c>
      <c r="K551">
        <v>2.2499999999999999E-2</v>
      </c>
      <c r="L551">
        <v>2.47E-2</v>
      </c>
      <c r="M551">
        <v>4.2500000000000003E-2</v>
      </c>
      <c r="N551">
        <v>3.0599999999999998E-5</v>
      </c>
      <c r="P551">
        <v>1.1E-4</v>
      </c>
      <c r="Q551">
        <v>5.6600000000000001E-3</v>
      </c>
      <c r="R551">
        <v>2.2499999999999999E-2</v>
      </c>
      <c r="S551">
        <v>2.47E-2</v>
      </c>
      <c r="T551">
        <v>4.2500000000000003E-2</v>
      </c>
      <c r="U551">
        <v>3.0599999999999998E-5</v>
      </c>
    </row>
    <row r="552" spans="1:21" x14ac:dyDescent="0.25">
      <c r="A552" t="s">
        <v>49</v>
      </c>
      <c r="B552" s="8">
        <v>43307.530555555553</v>
      </c>
      <c r="C552" s="1">
        <v>6.0999999999999995E-3</v>
      </c>
      <c r="D552" s="4">
        <f t="shared" si="34"/>
        <v>2270.8131147540985</v>
      </c>
      <c r="E552" s="4">
        <f t="shared" si="36"/>
        <v>0.12851959999999998</v>
      </c>
      <c r="F552" s="11">
        <f t="shared" si="37"/>
        <v>0.13851959999999999</v>
      </c>
      <c r="G552" s="4">
        <f t="shared" si="35"/>
        <v>13.851959999999998</v>
      </c>
      <c r="H552" t="s">
        <v>9</v>
      </c>
      <c r="I552" t="s">
        <v>56</v>
      </c>
      <c r="J552">
        <v>7.6299999999999996E-3</v>
      </c>
      <c r="K552">
        <v>1.9599999999999999E-2</v>
      </c>
      <c r="L552">
        <v>2.4199999999999999E-2</v>
      </c>
      <c r="M552">
        <v>8.6900000000000005E-2</v>
      </c>
      <c r="N552">
        <v>5.9599999999999999E-5</v>
      </c>
      <c r="P552">
        <v>1.2999999999999999E-4</v>
      </c>
      <c r="Q552">
        <v>7.6299999999999996E-3</v>
      </c>
      <c r="R552">
        <v>1.9599999999999999E-2</v>
      </c>
      <c r="S552">
        <v>2.4199999999999999E-2</v>
      </c>
      <c r="T552">
        <v>8.6900000000000005E-2</v>
      </c>
      <c r="U552">
        <v>5.9599999999999999E-5</v>
      </c>
    </row>
    <row r="553" spans="1:21" x14ac:dyDescent="0.25">
      <c r="A553" t="s">
        <v>49</v>
      </c>
      <c r="B553" s="8">
        <v>43322.59375</v>
      </c>
      <c r="C553" s="1">
        <v>9.1999999999999998E-3</v>
      </c>
      <c r="D553" s="4">
        <f t="shared" si="34"/>
        <v>2346.380434782609</v>
      </c>
      <c r="E553" s="4">
        <f t="shared" si="36"/>
        <v>0.20586700000000002</v>
      </c>
      <c r="F553" s="11">
        <f t="shared" si="37"/>
        <v>0.21586700000000003</v>
      </c>
      <c r="G553" s="4">
        <f t="shared" si="35"/>
        <v>21.586700000000004</v>
      </c>
      <c r="H553" t="s">
        <v>9</v>
      </c>
      <c r="I553" t="s">
        <v>56</v>
      </c>
      <c r="J553">
        <v>1.0999999999999999E-2</v>
      </c>
      <c r="K553">
        <v>4.4699999999999997E-2</v>
      </c>
      <c r="L553">
        <v>2.5999999999999999E-2</v>
      </c>
      <c r="M553">
        <v>0.13400000000000001</v>
      </c>
      <c r="N553" t="s">
        <v>107</v>
      </c>
      <c r="P553">
        <v>1.2999999999999999E-4</v>
      </c>
      <c r="Q553">
        <v>1.0999999999999999E-2</v>
      </c>
      <c r="R553">
        <v>4.4699999999999997E-2</v>
      </c>
      <c r="S553">
        <v>2.5999999999999999E-2</v>
      </c>
      <c r="T553">
        <v>0.13400000000000001</v>
      </c>
      <c r="U553">
        <v>3.6999999999999998E-5</v>
      </c>
    </row>
    <row r="554" spans="1:21" x14ac:dyDescent="0.25">
      <c r="A554" t="s">
        <v>49</v>
      </c>
      <c r="B554" s="8">
        <v>43342.480555555558</v>
      </c>
      <c r="C554" s="1">
        <v>1.2999999999999999E-3</v>
      </c>
      <c r="D554" s="4">
        <f t="shared" si="34"/>
        <v>6972.3846153846152</v>
      </c>
      <c r="E554" s="4">
        <f t="shared" si="36"/>
        <v>8.0641000000000004E-2</v>
      </c>
      <c r="F554" s="11">
        <f t="shared" si="37"/>
        <v>9.0640999999999999E-2</v>
      </c>
      <c r="G554" s="4">
        <f t="shared" si="35"/>
        <v>9.0640999999999998</v>
      </c>
      <c r="H554" t="s">
        <v>9</v>
      </c>
      <c r="I554" t="s">
        <v>52</v>
      </c>
      <c r="J554">
        <v>7.4999999999999997E-3</v>
      </c>
      <c r="K554">
        <v>3.2500000000000001E-2</v>
      </c>
      <c r="L554">
        <v>1.1599999999999999E-2</v>
      </c>
      <c r="M554">
        <v>3.8899999999999997E-2</v>
      </c>
      <c r="N554" t="s">
        <v>100</v>
      </c>
      <c r="P554">
        <v>1.1E-4</v>
      </c>
      <c r="Q554">
        <v>7.4999999999999997E-3</v>
      </c>
      <c r="R554">
        <v>3.2500000000000001E-2</v>
      </c>
      <c r="S554">
        <v>1.1599999999999999E-2</v>
      </c>
      <c r="T554">
        <v>3.8899999999999997E-2</v>
      </c>
      <c r="U554">
        <v>3.1000000000000001E-5</v>
      </c>
    </row>
    <row r="555" spans="1:21" x14ac:dyDescent="0.25">
      <c r="A555" t="s">
        <v>49</v>
      </c>
      <c r="B555" s="8">
        <v>43361.4</v>
      </c>
      <c r="C555" s="1">
        <v>5.0000000000000001E-4</v>
      </c>
      <c r="D555" s="4">
        <f t="shared" si="34"/>
        <v>12862.2</v>
      </c>
      <c r="E555" s="4">
        <f t="shared" si="36"/>
        <v>5.4311000000000005E-2</v>
      </c>
      <c r="F555" s="11">
        <f t="shared" si="37"/>
        <v>6.4311000000000007E-2</v>
      </c>
      <c r="G555" s="4">
        <f t="shared" si="35"/>
        <v>6.4311000000000007</v>
      </c>
      <c r="H555" t="s">
        <v>9</v>
      </c>
      <c r="I555" t="s">
        <v>52</v>
      </c>
      <c r="J555">
        <v>4.8700000000000002E-3</v>
      </c>
      <c r="K555">
        <v>1.95E-2</v>
      </c>
      <c r="L555">
        <v>1.0800000000000001E-2</v>
      </c>
      <c r="M555">
        <v>2.9000000000000001E-2</v>
      </c>
      <c r="N555" t="s">
        <v>100</v>
      </c>
      <c r="P555">
        <v>1.1E-4</v>
      </c>
      <c r="Q555">
        <v>4.8700000000000002E-3</v>
      </c>
      <c r="R555">
        <v>1.95E-2</v>
      </c>
      <c r="S555">
        <v>1.0800000000000001E-2</v>
      </c>
      <c r="T555">
        <v>2.9000000000000001E-2</v>
      </c>
      <c r="U555">
        <v>3.1000000000000001E-5</v>
      </c>
    </row>
    <row r="556" spans="1:21" x14ac:dyDescent="0.25">
      <c r="A556" t="s">
        <v>49</v>
      </c>
      <c r="B556" s="8">
        <v>43371.531944444447</v>
      </c>
      <c r="C556" s="1">
        <v>1.8E-3</v>
      </c>
      <c r="D556" s="4">
        <f t="shared" si="34"/>
        <v>5106.8888888888896</v>
      </c>
      <c r="E556" s="4">
        <f t="shared" si="36"/>
        <v>8.1924000000000011E-2</v>
      </c>
      <c r="F556" s="11">
        <f t="shared" si="37"/>
        <v>9.1924000000000006E-2</v>
      </c>
      <c r="G556" s="4">
        <f t="shared" si="35"/>
        <v>9.192400000000001</v>
      </c>
      <c r="H556" t="s">
        <v>9</v>
      </c>
      <c r="I556" t="s">
        <v>55</v>
      </c>
      <c r="J556">
        <v>6.8700000000000002E-3</v>
      </c>
      <c r="K556">
        <v>2.93E-2</v>
      </c>
      <c r="L556">
        <v>1.2800000000000001E-2</v>
      </c>
      <c r="M556">
        <v>4.2799999999999998E-2</v>
      </c>
      <c r="N556" t="s">
        <v>102</v>
      </c>
      <c r="P556">
        <v>1.2E-4</v>
      </c>
      <c r="Q556">
        <v>6.8700000000000002E-3</v>
      </c>
      <c r="R556">
        <v>2.93E-2</v>
      </c>
      <c r="S556">
        <v>1.2800000000000001E-2</v>
      </c>
      <c r="T556">
        <v>4.2799999999999998E-2</v>
      </c>
      <c r="U556">
        <v>3.4E-5</v>
      </c>
    </row>
    <row r="557" spans="1:21" x14ac:dyDescent="0.25">
      <c r="A557" t="s">
        <v>49</v>
      </c>
      <c r="B557" s="8">
        <v>43388.564583333333</v>
      </c>
      <c r="C557" s="1">
        <v>1.8E-3</v>
      </c>
      <c r="D557" s="4">
        <f t="shared" si="34"/>
        <v>6438.4444444444443</v>
      </c>
      <c r="E557" s="4">
        <f t="shared" si="36"/>
        <v>0.105892</v>
      </c>
      <c r="F557" s="11">
        <f t="shared" si="37"/>
        <v>0.115892</v>
      </c>
      <c r="G557" s="4">
        <f t="shared" si="35"/>
        <v>11.5892</v>
      </c>
      <c r="H557" t="s">
        <v>9</v>
      </c>
      <c r="I557" t="s">
        <v>52</v>
      </c>
      <c r="J557">
        <v>9.3500000000000007E-3</v>
      </c>
      <c r="K557">
        <v>3.56E-2</v>
      </c>
      <c r="L557">
        <v>1.7299999999999999E-2</v>
      </c>
      <c r="M557">
        <v>5.3499999999999999E-2</v>
      </c>
      <c r="N557" t="s">
        <v>105</v>
      </c>
      <c r="P557">
        <v>1.1E-4</v>
      </c>
      <c r="Q557">
        <v>9.3500000000000007E-3</v>
      </c>
      <c r="R557">
        <v>3.56E-2</v>
      </c>
      <c r="S557">
        <v>1.7299999999999999E-2</v>
      </c>
      <c r="T557">
        <v>5.3499999999999999E-2</v>
      </c>
      <c r="U557">
        <v>3.1999999999999999E-5</v>
      </c>
    </row>
    <row r="558" spans="1:21" x14ac:dyDescent="0.25">
      <c r="A558" t="s">
        <v>49</v>
      </c>
      <c r="B558" s="8">
        <v>43403.489583333336</v>
      </c>
      <c r="C558" s="1">
        <v>4.7999999999999996E-3</v>
      </c>
      <c r="D558" s="4">
        <f t="shared" si="34"/>
        <v>3066.3041666666668</v>
      </c>
      <c r="E558" s="4">
        <f t="shared" si="36"/>
        <v>0.13718259999999999</v>
      </c>
      <c r="F558" s="11">
        <f t="shared" si="37"/>
        <v>0.1471826</v>
      </c>
      <c r="G558" s="4">
        <f t="shared" si="35"/>
        <v>14.718259999999999</v>
      </c>
      <c r="H558" t="s">
        <v>9</v>
      </c>
      <c r="I558" t="s">
        <v>56</v>
      </c>
      <c r="J558">
        <v>1.11E-2</v>
      </c>
      <c r="K558">
        <v>5.16E-2</v>
      </c>
      <c r="L558">
        <v>1.54E-2</v>
      </c>
      <c r="M558">
        <v>6.8900000000000003E-2</v>
      </c>
      <c r="N558">
        <v>5.2599999999999998E-5</v>
      </c>
      <c r="P558">
        <v>1.2999999999999999E-4</v>
      </c>
      <c r="Q558">
        <v>1.11E-2</v>
      </c>
      <c r="R558">
        <v>5.16E-2</v>
      </c>
      <c r="S558">
        <v>1.54E-2</v>
      </c>
      <c r="T558">
        <v>6.8900000000000003E-2</v>
      </c>
      <c r="U558">
        <v>5.2599999999999998E-5</v>
      </c>
    </row>
    <row r="559" spans="1:21" x14ac:dyDescent="0.25">
      <c r="A559" t="s">
        <v>49</v>
      </c>
      <c r="B559" s="8">
        <v>43403.492361111108</v>
      </c>
      <c r="C559" s="1">
        <v>3.3E-3</v>
      </c>
      <c r="D559" s="4">
        <f t="shared" si="34"/>
        <v>3977.9636363636359</v>
      </c>
      <c r="E559" s="4">
        <f t="shared" si="36"/>
        <v>0.1212728</v>
      </c>
      <c r="F559" s="11">
        <f t="shared" si="37"/>
        <v>0.1312728</v>
      </c>
      <c r="G559" s="4">
        <f t="shared" si="35"/>
        <v>13.127279999999999</v>
      </c>
      <c r="H559" t="s">
        <v>9</v>
      </c>
      <c r="I559" t="s">
        <v>55</v>
      </c>
      <c r="J559">
        <v>1.03E-2</v>
      </c>
      <c r="K559">
        <v>4.4400000000000002E-2</v>
      </c>
      <c r="L559">
        <v>1.3599999999999999E-2</v>
      </c>
      <c r="M559">
        <v>6.2799999999999995E-2</v>
      </c>
      <c r="N559">
        <v>5.2800000000000003E-5</v>
      </c>
      <c r="P559">
        <v>1.2E-4</v>
      </c>
      <c r="Q559">
        <v>1.03E-2</v>
      </c>
      <c r="R559">
        <v>4.4400000000000002E-2</v>
      </c>
      <c r="S559">
        <v>1.3599999999999999E-2</v>
      </c>
      <c r="T559">
        <v>6.2799999999999995E-2</v>
      </c>
      <c r="U559">
        <v>5.2800000000000003E-5</v>
      </c>
    </row>
    <row r="560" spans="1:21" x14ac:dyDescent="0.25">
      <c r="A560" t="s">
        <v>49</v>
      </c>
      <c r="B560" s="8">
        <v>43412.499305555553</v>
      </c>
      <c r="C560" s="1">
        <v>2.5000000000000001E-3</v>
      </c>
      <c r="D560" s="4">
        <f t="shared" si="34"/>
        <v>8437.8799999999992</v>
      </c>
      <c r="E560" s="4">
        <f t="shared" si="36"/>
        <v>0.20094699999999999</v>
      </c>
      <c r="F560" s="11">
        <f t="shared" si="37"/>
        <v>0.210947</v>
      </c>
      <c r="G560" s="4">
        <f t="shared" si="35"/>
        <v>21.0947</v>
      </c>
      <c r="H560" t="s">
        <v>9</v>
      </c>
      <c r="I560" t="s">
        <v>52</v>
      </c>
      <c r="J560">
        <v>1.89E-2</v>
      </c>
      <c r="K560">
        <v>5.74E-2</v>
      </c>
      <c r="L560">
        <v>3.3300000000000003E-2</v>
      </c>
      <c r="M560">
        <v>0.10100000000000001</v>
      </c>
      <c r="N560">
        <v>2.3699999999999999E-4</v>
      </c>
      <c r="P560">
        <v>1.1E-4</v>
      </c>
      <c r="Q560">
        <v>1.89E-2</v>
      </c>
      <c r="R560">
        <v>5.74E-2</v>
      </c>
      <c r="S560">
        <v>3.3300000000000003E-2</v>
      </c>
      <c r="T560">
        <v>0.10100000000000001</v>
      </c>
      <c r="U560">
        <v>2.3699999999999999E-4</v>
      </c>
    </row>
    <row r="561" spans="1:21" x14ac:dyDescent="0.25">
      <c r="A561" t="s">
        <v>49</v>
      </c>
      <c r="B561" s="8">
        <v>43433.569444444445</v>
      </c>
      <c r="C561" s="1">
        <v>1.7000000000000001E-3</v>
      </c>
      <c r="D561" s="4">
        <f t="shared" si="34"/>
        <v>5300.6470588235288</v>
      </c>
      <c r="E561" s="4">
        <f t="shared" si="36"/>
        <v>8.0111000000000002E-2</v>
      </c>
      <c r="F561" s="11">
        <f t="shared" si="37"/>
        <v>9.0110999999999997E-2</v>
      </c>
      <c r="G561" s="4">
        <f t="shared" si="35"/>
        <v>9.011099999999999</v>
      </c>
      <c r="H561" t="s">
        <v>9</v>
      </c>
      <c r="I561" t="s">
        <v>52</v>
      </c>
      <c r="J561">
        <v>5.2700000000000004E-3</v>
      </c>
      <c r="K561">
        <v>1.95E-2</v>
      </c>
      <c r="L561">
        <v>1.1900000000000001E-2</v>
      </c>
      <c r="M561">
        <v>5.33E-2</v>
      </c>
      <c r="N561" t="s">
        <v>100</v>
      </c>
      <c r="P561">
        <v>1.1E-4</v>
      </c>
      <c r="Q561">
        <v>5.2700000000000004E-3</v>
      </c>
      <c r="R561">
        <v>1.95E-2</v>
      </c>
      <c r="S561">
        <v>1.1900000000000001E-2</v>
      </c>
      <c r="T561">
        <v>5.33E-2</v>
      </c>
      <c r="U561">
        <v>3.1000000000000001E-5</v>
      </c>
    </row>
    <row r="562" spans="1:21" x14ac:dyDescent="0.25">
      <c r="A562" t="s">
        <v>49</v>
      </c>
      <c r="B562" s="8">
        <v>43433.571527777778</v>
      </c>
      <c r="C562" s="1">
        <v>2.3999999999999998E-3</v>
      </c>
      <c r="D562" s="4">
        <f t="shared" si="34"/>
        <v>4514.666666666667</v>
      </c>
      <c r="E562" s="4">
        <f t="shared" si="36"/>
        <v>9.8352000000000009E-2</v>
      </c>
      <c r="F562" s="11">
        <f t="shared" si="37"/>
        <v>0.108352</v>
      </c>
      <c r="G562" s="4">
        <f t="shared" si="35"/>
        <v>10.8352</v>
      </c>
      <c r="H562" t="s">
        <v>9</v>
      </c>
      <c r="I562" t="s">
        <v>52</v>
      </c>
      <c r="J562">
        <v>6.2100000000000002E-3</v>
      </c>
      <c r="K562">
        <v>2.2800000000000001E-2</v>
      </c>
      <c r="L562">
        <v>1.3100000000000001E-2</v>
      </c>
      <c r="M562">
        <v>6.6100000000000006E-2</v>
      </c>
      <c r="N562" t="s">
        <v>105</v>
      </c>
      <c r="P562">
        <v>1.1E-4</v>
      </c>
      <c r="Q562">
        <v>6.2100000000000002E-3</v>
      </c>
      <c r="R562">
        <v>2.2800000000000001E-2</v>
      </c>
      <c r="S562">
        <v>1.3100000000000001E-2</v>
      </c>
      <c r="T562">
        <v>6.6100000000000006E-2</v>
      </c>
      <c r="U562">
        <v>3.1999999999999999E-5</v>
      </c>
    </row>
    <row r="563" spans="1:21" x14ac:dyDescent="0.25">
      <c r="A563" t="s">
        <v>49</v>
      </c>
      <c r="B563" s="8">
        <v>43448.474305555559</v>
      </c>
      <c r="C563" s="1">
        <v>1.6000000000000001E-3</v>
      </c>
      <c r="D563" s="4">
        <f t="shared" si="34"/>
        <v>5210.6874999999991</v>
      </c>
      <c r="E563" s="4">
        <f t="shared" si="36"/>
        <v>7.3371000000000006E-2</v>
      </c>
      <c r="F563" s="11">
        <f t="shared" si="37"/>
        <v>8.3371000000000001E-2</v>
      </c>
      <c r="G563" s="4">
        <f t="shared" si="35"/>
        <v>8.3370999999999995</v>
      </c>
      <c r="H563" t="s">
        <v>9</v>
      </c>
      <c r="I563" t="s">
        <v>52</v>
      </c>
      <c r="J563">
        <v>3.63E-3</v>
      </c>
      <c r="K563">
        <v>4.41E-2</v>
      </c>
      <c r="L563">
        <v>7.4999999999999997E-3</v>
      </c>
      <c r="M563">
        <v>2.8000000000000001E-2</v>
      </c>
      <c r="N563" t="s">
        <v>100</v>
      </c>
      <c r="P563">
        <v>1.1E-4</v>
      </c>
      <c r="Q563">
        <v>3.63E-3</v>
      </c>
      <c r="R563">
        <v>4.41E-2</v>
      </c>
      <c r="S563">
        <v>7.4999999999999997E-3</v>
      </c>
      <c r="T563">
        <v>2.8000000000000001E-2</v>
      </c>
      <c r="U563">
        <v>3.1000000000000001E-5</v>
      </c>
    </row>
    <row r="564" spans="1:21" x14ac:dyDescent="0.25">
      <c r="A564" t="s">
        <v>49</v>
      </c>
      <c r="B564" s="8">
        <v>43455.686111111114</v>
      </c>
      <c r="C564" s="1">
        <v>1.5E-3</v>
      </c>
      <c r="D564" s="4">
        <f t="shared" si="34"/>
        <v>3173.4</v>
      </c>
      <c r="E564" s="4">
        <f t="shared" si="36"/>
        <v>3.7601000000000002E-2</v>
      </c>
      <c r="F564" s="11">
        <f t="shared" si="37"/>
        <v>4.7601000000000004E-2</v>
      </c>
      <c r="G564" s="4">
        <f t="shared" si="35"/>
        <v>4.7601000000000004</v>
      </c>
      <c r="H564" t="s">
        <v>9</v>
      </c>
      <c r="I564" t="s">
        <v>52</v>
      </c>
      <c r="J564">
        <v>2.0300000000000001E-3</v>
      </c>
      <c r="K564">
        <v>8.9899999999999997E-3</v>
      </c>
      <c r="L564">
        <v>6.7400000000000003E-3</v>
      </c>
      <c r="M564">
        <v>2.9700000000000001E-2</v>
      </c>
      <c r="N564" t="s">
        <v>100</v>
      </c>
      <c r="P564">
        <v>1.1E-4</v>
      </c>
      <c r="Q564">
        <v>2.0300000000000001E-3</v>
      </c>
      <c r="R564">
        <v>8.9899999999999997E-3</v>
      </c>
      <c r="S564">
        <v>6.7400000000000003E-3</v>
      </c>
      <c r="T564">
        <v>2.9700000000000001E-2</v>
      </c>
      <c r="U564">
        <v>3.1000000000000001E-5</v>
      </c>
    </row>
    <row r="565" spans="1:21" x14ac:dyDescent="0.25">
      <c r="A565" t="s">
        <v>49</v>
      </c>
      <c r="B565" s="8">
        <v>43475.497916666667</v>
      </c>
      <c r="C565" s="1">
        <v>2E-3</v>
      </c>
      <c r="D565" s="4">
        <f t="shared" si="34"/>
        <v>1584.0999999999997</v>
      </c>
      <c r="E565" s="4">
        <f t="shared" si="36"/>
        <v>2.1681999999999993E-2</v>
      </c>
      <c r="F565" s="11">
        <f t="shared" si="37"/>
        <v>3.1681999999999995E-2</v>
      </c>
      <c r="G565" s="4">
        <f t="shared" si="35"/>
        <v>3.1681999999999992</v>
      </c>
      <c r="H565" t="s">
        <v>9</v>
      </c>
      <c r="I565" t="s">
        <v>55</v>
      </c>
      <c r="J565">
        <v>2.32E-3</v>
      </c>
      <c r="K565">
        <v>9.2800000000000001E-3</v>
      </c>
      <c r="L565">
        <v>5.6299999999999996E-3</v>
      </c>
      <c r="M565">
        <v>1.43E-2</v>
      </c>
      <c r="N565" t="s">
        <v>105</v>
      </c>
      <c r="P565">
        <v>1.2E-4</v>
      </c>
      <c r="Q565">
        <v>2.32E-3</v>
      </c>
      <c r="R565">
        <v>9.2800000000000001E-3</v>
      </c>
      <c r="S565">
        <v>5.6299999999999996E-3</v>
      </c>
      <c r="T565">
        <v>1.43E-2</v>
      </c>
      <c r="U565">
        <v>3.1999999999999999E-5</v>
      </c>
    </row>
    <row r="566" spans="1:21" x14ac:dyDescent="0.25">
      <c r="A566" t="s">
        <v>49</v>
      </c>
      <c r="B566" s="8">
        <v>43496.711805555555</v>
      </c>
      <c r="C566" s="1">
        <v>3.9000000000000003E-3</v>
      </c>
      <c r="D566" s="4">
        <f t="shared" si="34"/>
        <v>2409.7512820512816</v>
      </c>
      <c r="E566" s="4">
        <f t="shared" si="36"/>
        <v>8.3980299999999994E-2</v>
      </c>
      <c r="F566" s="11">
        <f t="shared" si="37"/>
        <v>9.3980299999999989E-2</v>
      </c>
      <c r="G566" s="4">
        <f t="shared" si="35"/>
        <v>9.3980299999999986</v>
      </c>
      <c r="H566" t="s">
        <v>9</v>
      </c>
      <c r="I566" t="s">
        <v>55</v>
      </c>
      <c r="J566">
        <v>3.9199999999999999E-3</v>
      </c>
      <c r="K566">
        <v>4.48E-2</v>
      </c>
      <c r="L566">
        <v>9.5999999999999992E-3</v>
      </c>
      <c r="M566">
        <v>3.5499999999999997E-2</v>
      </c>
      <c r="N566">
        <v>4.0299999999999997E-5</v>
      </c>
      <c r="P566">
        <v>1.2E-4</v>
      </c>
      <c r="Q566">
        <v>3.9199999999999999E-3</v>
      </c>
      <c r="R566">
        <v>4.48E-2</v>
      </c>
      <c r="S566">
        <v>9.5999999999999992E-3</v>
      </c>
      <c r="T566">
        <v>3.5499999999999997E-2</v>
      </c>
      <c r="U566">
        <v>4.0299999999999997E-5</v>
      </c>
    </row>
    <row r="567" spans="1:21" x14ac:dyDescent="0.25">
      <c r="A567" t="s">
        <v>49</v>
      </c>
      <c r="B567" s="8">
        <v>43508.550694444442</v>
      </c>
      <c r="C567" s="1">
        <v>2.7000000000000001E-3</v>
      </c>
      <c r="D567" s="4">
        <f t="shared" si="34"/>
        <v>5191.8370370370367</v>
      </c>
      <c r="E567" s="4">
        <f t="shared" si="36"/>
        <v>0.13017959999999998</v>
      </c>
      <c r="F567" s="11">
        <f t="shared" si="37"/>
        <v>0.14017959999999999</v>
      </c>
      <c r="G567" s="4">
        <f t="shared" si="35"/>
        <v>14.017959999999999</v>
      </c>
      <c r="H567" t="s">
        <v>9</v>
      </c>
      <c r="I567" t="s">
        <v>56</v>
      </c>
      <c r="J567">
        <v>7.6899999999999998E-3</v>
      </c>
      <c r="K567">
        <v>5.8200000000000002E-2</v>
      </c>
      <c r="L567">
        <v>1.4500000000000001E-2</v>
      </c>
      <c r="M567">
        <v>5.96E-2</v>
      </c>
      <c r="N567">
        <v>5.9599999999999999E-5</v>
      </c>
      <c r="P567">
        <v>1.2999999999999999E-4</v>
      </c>
      <c r="Q567">
        <v>7.6899999999999998E-3</v>
      </c>
      <c r="R567">
        <v>5.8200000000000002E-2</v>
      </c>
      <c r="S567">
        <v>1.4500000000000001E-2</v>
      </c>
      <c r="T567">
        <v>5.96E-2</v>
      </c>
      <c r="U567">
        <v>5.9599999999999999E-5</v>
      </c>
    </row>
    <row r="568" spans="1:21" x14ac:dyDescent="0.25">
      <c r="A568" t="s">
        <v>49</v>
      </c>
      <c r="B568" s="8">
        <v>43523.646527777775</v>
      </c>
      <c r="C568" s="1">
        <v>2.2000000000000001E-3</v>
      </c>
      <c r="D568" s="4">
        <f t="shared" si="34"/>
        <v>4726.954545454545</v>
      </c>
      <c r="E568" s="4">
        <f t="shared" si="36"/>
        <v>9.3993000000000007E-2</v>
      </c>
      <c r="F568" s="11">
        <f t="shared" si="37"/>
        <v>0.103993</v>
      </c>
      <c r="G568" s="4">
        <f t="shared" si="35"/>
        <v>10.3993</v>
      </c>
      <c r="H568" t="s">
        <v>9</v>
      </c>
      <c r="I568" t="s">
        <v>55</v>
      </c>
      <c r="J568">
        <v>5.8399999999999997E-3</v>
      </c>
      <c r="K568">
        <v>4.4499999999999998E-2</v>
      </c>
      <c r="L568">
        <v>1.37E-2</v>
      </c>
      <c r="M568">
        <v>3.9800000000000002E-2</v>
      </c>
      <c r="N568" t="s">
        <v>104</v>
      </c>
      <c r="P568">
        <v>1.2E-4</v>
      </c>
      <c r="Q568">
        <v>5.8399999999999997E-3</v>
      </c>
      <c r="R568">
        <v>4.4499999999999998E-2</v>
      </c>
      <c r="S568">
        <v>1.37E-2</v>
      </c>
      <c r="T568">
        <v>3.9800000000000002E-2</v>
      </c>
      <c r="U568">
        <v>3.3000000000000003E-5</v>
      </c>
    </row>
    <row r="569" spans="1:21" x14ac:dyDescent="0.25">
      <c r="A569" t="s">
        <v>49</v>
      </c>
      <c r="B569" s="8">
        <v>43539.49722222222</v>
      </c>
      <c r="C569" s="1">
        <v>2.8000000000000004E-3</v>
      </c>
      <c r="D569" s="4">
        <f t="shared" si="34"/>
        <v>6034.6071428571413</v>
      </c>
      <c r="E569" s="4">
        <f t="shared" si="36"/>
        <v>0.15896899999999997</v>
      </c>
      <c r="F569" s="11">
        <f t="shared" si="37"/>
        <v>0.16896899999999998</v>
      </c>
      <c r="G569" s="4">
        <f t="shared" si="35"/>
        <v>16.896899999999999</v>
      </c>
      <c r="H569" t="s">
        <v>9</v>
      </c>
      <c r="I569" t="s">
        <v>57</v>
      </c>
      <c r="J569">
        <v>9.6399999999999993E-3</v>
      </c>
      <c r="K569">
        <v>4.6199999999999998E-2</v>
      </c>
      <c r="L569">
        <v>3.6200000000000003E-2</v>
      </c>
      <c r="M569">
        <v>7.6799999999999993E-2</v>
      </c>
      <c r="N569" t="s">
        <v>103</v>
      </c>
      <c r="P569">
        <v>1E-4</v>
      </c>
      <c r="Q569">
        <v>9.6399999999999993E-3</v>
      </c>
      <c r="R569">
        <v>4.6199999999999998E-2</v>
      </c>
      <c r="S569">
        <v>3.6200000000000003E-2</v>
      </c>
      <c r="T569">
        <v>7.6799999999999993E-2</v>
      </c>
      <c r="U569">
        <v>2.9E-5</v>
      </c>
    </row>
    <row r="570" spans="1:21" x14ac:dyDescent="0.25">
      <c r="A570" t="s">
        <v>49</v>
      </c>
      <c r="B570" s="8">
        <v>43553.532638888886</v>
      </c>
      <c r="C570" s="1">
        <v>3.7000000000000002E-3</v>
      </c>
      <c r="D570" s="4">
        <f t="shared" si="34"/>
        <v>4593.3243243243242</v>
      </c>
      <c r="E570" s="4">
        <f t="shared" si="36"/>
        <v>0.15995299999999998</v>
      </c>
      <c r="F570" s="11">
        <f t="shared" si="37"/>
        <v>0.16995299999999999</v>
      </c>
      <c r="G570" s="4">
        <f t="shared" si="35"/>
        <v>16.9953</v>
      </c>
      <c r="H570" t="s">
        <v>9</v>
      </c>
      <c r="I570" t="s">
        <v>55</v>
      </c>
      <c r="J570">
        <v>1.12E-2</v>
      </c>
      <c r="K570">
        <v>6.9400000000000003E-2</v>
      </c>
      <c r="L570">
        <v>2.1600000000000001E-2</v>
      </c>
      <c r="M570">
        <v>6.7599999999999993E-2</v>
      </c>
      <c r="N570" t="s">
        <v>104</v>
      </c>
      <c r="P570">
        <v>1.2E-4</v>
      </c>
      <c r="Q570">
        <v>1.12E-2</v>
      </c>
      <c r="R570">
        <v>6.9400000000000003E-2</v>
      </c>
      <c r="S570">
        <v>2.1600000000000001E-2</v>
      </c>
      <c r="T570">
        <v>6.7599999999999993E-2</v>
      </c>
      <c r="U570">
        <v>3.3000000000000003E-5</v>
      </c>
    </row>
    <row r="571" spans="1:21" x14ac:dyDescent="0.25">
      <c r="A571" t="s">
        <v>49</v>
      </c>
      <c r="B571" s="8">
        <v>43565.506249999999</v>
      </c>
      <c r="C571" s="1">
        <v>1.8E-3</v>
      </c>
      <c r="D571" s="4">
        <f t="shared" ref="D571:D572" si="38">G571/C571</f>
        <v>8469.6111111111113</v>
      </c>
      <c r="E571" s="4">
        <f t="shared" si="36"/>
        <v>0.142453</v>
      </c>
      <c r="F571" s="11">
        <f t="shared" si="37"/>
        <v>0.15245300000000001</v>
      </c>
      <c r="G571" s="4">
        <f t="shared" ref="G571:G572" si="39">F571/0.01</f>
        <v>15.2453</v>
      </c>
      <c r="H571" t="s">
        <v>9</v>
      </c>
      <c r="I571" t="s">
        <v>55</v>
      </c>
      <c r="J571">
        <v>1.6400000000000001E-2</v>
      </c>
      <c r="K571">
        <v>6.3600000000000004E-2</v>
      </c>
      <c r="L571">
        <v>1.4500000000000001E-2</v>
      </c>
      <c r="M571">
        <v>5.7799999999999997E-2</v>
      </c>
      <c r="N571" t="s">
        <v>104</v>
      </c>
      <c r="P571">
        <v>1.2E-4</v>
      </c>
      <c r="Q571">
        <v>1.6400000000000001E-2</v>
      </c>
      <c r="R571">
        <v>6.3600000000000004E-2</v>
      </c>
      <c r="S571">
        <v>1.4500000000000001E-2</v>
      </c>
      <c r="T571">
        <v>5.7799999999999997E-2</v>
      </c>
      <c r="U571">
        <v>3.3000000000000003E-5</v>
      </c>
    </row>
    <row r="572" spans="1:21" x14ac:dyDescent="0.25">
      <c r="A572" t="s">
        <v>49</v>
      </c>
      <c r="B572" s="8">
        <v>43580.577777777777</v>
      </c>
      <c r="C572" s="1">
        <v>1.7000000000000001E-3</v>
      </c>
      <c r="D572" s="4">
        <f t="shared" si="38"/>
        <v>5103.0588235294117</v>
      </c>
      <c r="E572" s="4">
        <f t="shared" si="36"/>
        <v>7.6752000000000001E-2</v>
      </c>
      <c r="F572" s="11">
        <f t="shared" si="37"/>
        <v>8.6751999999999996E-2</v>
      </c>
      <c r="G572" s="4">
        <f t="shared" si="39"/>
        <v>8.6752000000000002</v>
      </c>
      <c r="H572" t="s">
        <v>9</v>
      </c>
      <c r="I572" t="s">
        <v>55</v>
      </c>
      <c r="J572">
        <v>7.7000000000000002E-3</v>
      </c>
      <c r="K572">
        <v>3.6499999999999998E-2</v>
      </c>
      <c r="L572">
        <v>1.15E-2</v>
      </c>
      <c r="M572">
        <v>3.09E-2</v>
      </c>
      <c r="N572" t="s">
        <v>105</v>
      </c>
      <c r="P572">
        <v>1.2E-4</v>
      </c>
      <c r="Q572">
        <v>7.7000000000000002E-3</v>
      </c>
      <c r="R572">
        <v>3.6499999999999998E-2</v>
      </c>
      <c r="S572">
        <v>1.15E-2</v>
      </c>
      <c r="T572">
        <v>3.09E-2</v>
      </c>
      <c r="U572">
        <v>3.1999999999999999E-5</v>
      </c>
    </row>
    <row r="573" spans="1:21" x14ac:dyDescent="0.25">
      <c r="B573" s="8"/>
    </row>
    <row r="574" spans="1:21" x14ac:dyDescent="0.25">
      <c r="B574" s="8"/>
    </row>
    <row r="575" spans="1:21" x14ac:dyDescent="0.25">
      <c r="B575" s="8"/>
    </row>
    <row r="576" spans="1:21" x14ac:dyDescent="0.25">
      <c r="B576" s="8"/>
    </row>
    <row r="577" spans="2:2" x14ac:dyDescent="0.25">
      <c r="B577" s="8"/>
    </row>
    <row r="578" spans="2:2" x14ac:dyDescent="0.25">
      <c r="B578" s="8"/>
    </row>
    <row r="579" spans="2:2" x14ac:dyDescent="0.25">
      <c r="B579" s="8"/>
    </row>
    <row r="580" spans="2:2" x14ac:dyDescent="0.25">
      <c r="B580" s="8"/>
    </row>
    <row r="581" spans="2:2" x14ac:dyDescent="0.25">
      <c r="B581" s="8"/>
    </row>
    <row r="582" spans="2:2" x14ac:dyDescent="0.25">
      <c r="B582" s="8"/>
    </row>
    <row r="583" spans="2:2" x14ac:dyDescent="0.25">
      <c r="B583" s="8"/>
    </row>
    <row r="584" spans="2:2" x14ac:dyDescent="0.25">
      <c r="B584" s="8"/>
    </row>
    <row r="585" spans="2:2" x14ac:dyDescent="0.25">
      <c r="B585" s="8"/>
    </row>
    <row r="586" spans="2:2" x14ac:dyDescent="0.25">
      <c r="B586" s="8"/>
    </row>
    <row r="587" spans="2:2" x14ac:dyDescent="0.25">
      <c r="B587" s="8"/>
    </row>
    <row r="588" spans="2:2" x14ac:dyDescent="0.25">
      <c r="B588" s="8"/>
    </row>
    <row r="589" spans="2:2" x14ac:dyDescent="0.25">
      <c r="B589" s="8"/>
    </row>
    <row r="590" spans="2:2" x14ac:dyDescent="0.25">
      <c r="B590" s="8"/>
    </row>
    <row r="591" spans="2:2" x14ac:dyDescent="0.25">
      <c r="B591" s="8"/>
    </row>
    <row r="592" spans="2:2" x14ac:dyDescent="0.25">
      <c r="B592" s="8"/>
    </row>
    <row r="593" spans="2:2" x14ac:dyDescent="0.25">
      <c r="B593" s="8"/>
    </row>
    <row r="594" spans="2:2" x14ac:dyDescent="0.25">
      <c r="B594" s="8"/>
    </row>
    <row r="595" spans="2:2" x14ac:dyDescent="0.25">
      <c r="B595" s="8"/>
    </row>
    <row r="596" spans="2:2" x14ac:dyDescent="0.25">
      <c r="B596" s="8"/>
    </row>
    <row r="597" spans="2:2" x14ac:dyDescent="0.25">
      <c r="B597" s="8"/>
    </row>
    <row r="598" spans="2:2" x14ac:dyDescent="0.25">
      <c r="B598" s="8"/>
    </row>
    <row r="599" spans="2:2" x14ac:dyDescent="0.25">
      <c r="B599" s="8"/>
    </row>
    <row r="600" spans="2:2" x14ac:dyDescent="0.25">
      <c r="B600" s="8"/>
    </row>
    <row r="601" spans="2:2" x14ac:dyDescent="0.25">
      <c r="B601" s="8"/>
    </row>
    <row r="602" spans="2:2" x14ac:dyDescent="0.25">
      <c r="B602" s="8"/>
    </row>
    <row r="603" spans="2:2" x14ac:dyDescent="0.25">
      <c r="B603" s="8"/>
    </row>
    <row r="604" spans="2:2" x14ac:dyDescent="0.25">
      <c r="B604" s="8"/>
    </row>
    <row r="605" spans="2:2" x14ac:dyDescent="0.25">
      <c r="B605" s="8"/>
    </row>
    <row r="606" spans="2:2" x14ac:dyDescent="0.25">
      <c r="B606" s="8"/>
    </row>
    <row r="607" spans="2:2" x14ac:dyDescent="0.25">
      <c r="B607" s="8"/>
    </row>
    <row r="608" spans="2:2" x14ac:dyDescent="0.25">
      <c r="B608" s="8"/>
    </row>
    <row r="609" spans="2:2" x14ac:dyDescent="0.25">
      <c r="B609" s="8"/>
    </row>
    <row r="610" spans="2:2" x14ac:dyDescent="0.25">
      <c r="B610" s="8"/>
    </row>
    <row r="611" spans="2:2" x14ac:dyDescent="0.25">
      <c r="B611" s="8"/>
    </row>
    <row r="612" spans="2:2" x14ac:dyDescent="0.25">
      <c r="B612" s="8"/>
    </row>
    <row r="613" spans="2:2" x14ac:dyDescent="0.25">
      <c r="B613" s="8"/>
    </row>
    <row r="614" spans="2:2" x14ac:dyDescent="0.25">
      <c r="B614" s="8"/>
    </row>
    <row r="615" spans="2:2" x14ac:dyDescent="0.25">
      <c r="B615" s="8"/>
    </row>
    <row r="616" spans="2:2" x14ac:dyDescent="0.25">
      <c r="B616" s="8"/>
    </row>
    <row r="617" spans="2:2" x14ac:dyDescent="0.25">
      <c r="B617" s="8"/>
    </row>
    <row r="618" spans="2:2" x14ac:dyDescent="0.25">
      <c r="B618" s="8"/>
    </row>
    <row r="619" spans="2:2" x14ac:dyDescent="0.25">
      <c r="B619" s="8"/>
    </row>
    <row r="620" spans="2:2" x14ac:dyDescent="0.25">
      <c r="B620" s="8"/>
    </row>
    <row r="621" spans="2:2" x14ac:dyDescent="0.25">
      <c r="B621" s="8"/>
    </row>
    <row r="622" spans="2:2" x14ac:dyDescent="0.25">
      <c r="B622" s="8"/>
    </row>
    <row r="623" spans="2:2" x14ac:dyDescent="0.25">
      <c r="B623" s="8"/>
    </row>
    <row r="624" spans="2:2" x14ac:dyDescent="0.25">
      <c r="B624" s="8"/>
    </row>
    <row r="625" spans="2:2" x14ac:dyDescent="0.25">
      <c r="B625" s="8"/>
    </row>
    <row r="626" spans="2:2" x14ac:dyDescent="0.25">
      <c r="B626" s="8"/>
    </row>
    <row r="627" spans="2:2" x14ac:dyDescent="0.25">
      <c r="B627" s="8"/>
    </row>
    <row r="628" spans="2:2" x14ac:dyDescent="0.25">
      <c r="B628" s="8"/>
    </row>
    <row r="629" spans="2:2" x14ac:dyDescent="0.25">
      <c r="B629" s="8"/>
    </row>
    <row r="630" spans="2:2" x14ac:dyDescent="0.25">
      <c r="B630" s="8"/>
    </row>
    <row r="631" spans="2:2" x14ac:dyDescent="0.25">
      <c r="B631" s="8"/>
    </row>
    <row r="632" spans="2:2" x14ac:dyDescent="0.25">
      <c r="B632" s="8"/>
    </row>
    <row r="633" spans="2:2" x14ac:dyDescent="0.25">
      <c r="B633" s="8"/>
    </row>
    <row r="634" spans="2:2" x14ac:dyDescent="0.25">
      <c r="B634" s="8"/>
    </row>
    <row r="635" spans="2:2" x14ac:dyDescent="0.25">
      <c r="B635" s="8"/>
    </row>
    <row r="636" spans="2:2" x14ac:dyDescent="0.25">
      <c r="B636" s="8"/>
    </row>
    <row r="637" spans="2:2" x14ac:dyDescent="0.25">
      <c r="B637" s="8"/>
    </row>
    <row r="638" spans="2:2" x14ac:dyDescent="0.25">
      <c r="B638" s="8"/>
    </row>
    <row r="639" spans="2:2" x14ac:dyDescent="0.25">
      <c r="B639" s="8"/>
    </row>
    <row r="640" spans="2:2" x14ac:dyDescent="0.25">
      <c r="B640" s="8"/>
    </row>
    <row r="641" spans="2:2" x14ac:dyDescent="0.25">
      <c r="B641" s="8"/>
    </row>
    <row r="642" spans="2:2" x14ac:dyDescent="0.25">
      <c r="B642" s="8"/>
    </row>
    <row r="643" spans="2:2" x14ac:dyDescent="0.25">
      <c r="B643" s="8"/>
    </row>
    <row r="644" spans="2:2" x14ac:dyDescent="0.25">
      <c r="B644" s="8"/>
    </row>
    <row r="645" spans="2:2" x14ac:dyDescent="0.25">
      <c r="B645" s="8"/>
    </row>
    <row r="646" spans="2:2" x14ac:dyDescent="0.25">
      <c r="B646" s="8"/>
    </row>
    <row r="647" spans="2:2" x14ac:dyDescent="0.25">
      <c r="B647" s="8"/>
    </row>
    <row r="648" spans="2:2" x14ac:dyDescent="0.25">
      <c r="B648" s="8"/>
    </row>
    <row r="649" spans="2:2" x14ac:dyDescent="0.25">
      <c r="B649" s="8"/>
    </row>
    <row r="650" spans="2:2" x14ac:dyDescent="0.25">
      <c r="B650" s="8"/>
    </row>
    <row r="651" spans="2:2" x14ac:dyDescent="0.25">
      <c r="B651" s="8"/>
    </row>
    <row r="652" spans="2:2" x14ac:dyDescent="0.25">
      <c r="B652" s="8"/>
    </row>
    <row r="653" spans="2:2" x14ac:dyDescent="0.25">
      <c r="B653" s="8"/>
    </row>
    <row r="654" spans="2:2" x14ac:dyDescent="0.25">
      <c r="B654" s="8"/>
    </row>
    <row r="655" spans="2:2" x14ac:dyDescent="0.25">
      <c r="B655" s="8"/>
    </row>
    <row r="656" spans="2:2" x14ac:dyDescent="0.25">
      <c r="B656" s="8"/>
    </row>
    <row r="657" spans="2:2" x14ac:dyDescent="0.25">
      <c r="B657" s="8"/>
    </row>
    <row r="658" spans="2:2" x14ac:dyDescent="0.25">
      <c r="B658" s="8"/>
    </row>
    <row r="659" spans="2:2" x14ac:dyDescent="0.25">
      <c r="B659" s="8"/>
    </row>
    <row r="660" spans="2:2" x14ac:dyDescent="0.25">
      <c r="B660" s="8"/>
    </row>
    <row r="661" spans="2:2" x14ac:dyDescent="0.25">
      <c r="B661" s="8"/>
    </row>
    <row r="662" spans="2:2" x14ac:dyDescent="0.25">
      <c r="B662" s="8"/>
    </row>
    <row r="663" spans="2:2" x14ac:dyDescent="0.25">
      <c r="B663" s="8"/>
    </row>
    <row r="664" spans="2:2" x14ac:dyDescent="0.25">
      <c r="B664" s="8"/>
    </row>
    <row r="665" spans="2:2" x14ac:dyDescent="0.25">
      <c r="B665" s="8"/>
    </row>
    <row r="666" spans="2:2" x14ac:dyDescent="0.25">
      <c r="B666" s="8"/>
    </row>
    <row r="667" spans="2:2" x14ac:dyDescent="0.25">
      <c r="B667" s="8"/>
    </row>
    <row r="668" spans="2:2" x14ac:dyDescent="0.25">
      <c r="B668" s="8"/>
    </row>
    <row r="669" spans="2:2" x14ac:dyDescent="0.25">
      <c r="B669" s="8"/>
    </row>
    <row r="670" spans="2:2" x14ac:dyDescent="0.25">
      <c r="B670" s="8"/>
    </row>
    <row r="671" spans="2:2" x14ac:dyDescent="0.25">
      <c r="B671" s="8"/>
    </row>
    <row r="672" spans="2:2" x14ac:dyDescent="0.25">
      <c r="B672" s="8"/>
    </row>
    <row r="673" spans="2:2" x14ac:dyDescent="0.25">
      <c r="B673" s="8"/>
    </row>
    <row r="674" spans="2:2" x14ac:dyDescent="0.25">
      <c r="B674" s="8"/>
    </row>
    <row r="675" spans="2:2" x14ac:dyDescent="0.25">
      <c r="B675" s="8"/>
    </row>
    <row r="676" spans="2:2" x14ac:dyDescent="0.25">
      <c r="B676" s="8"/>
    </row>
    <row r="677" spans="2:2" x14ac:dyDescent="0.25">
      <c r="B677" s="8"/>
    </row>
    <row r="678" spans="2:2" x14ac:dyDescent="0.25">
      <c r="B678" s="8"/>
    </row>
    <row r="679" spans="2:2" x14ac:dyDescent="0.25">
      <c r="B679" s="8"/>
    </row>
    <row r="680" spans="2:2" x14ac:dyDescent="0.25">
      <c r="B680" s="8"/>
    </row>
    <row r="681" spans="2:2" x14ac:dyDescent="0.25">
      <c r="B681" s="8"/>
    </row>
    <row r="682" spans="2:2" x14ac:dyDescent="0.25">
      <c r="B682" s="8"/>
    </row>
    <row r="683" spans="2:2" x14ac:dyDescent="0.25">
      <c r="B683" s="8"/>
    </row>
    <row r="684" spans="2:2" x14ac:dyDescent="0.25">
      <c r="B684" s="8"/>
    </row>
    <row r="685" spans="2:2" x14ac:dyDescent="0.25">
      <c r="B685" s="8"/>
    </row>
    <row r="686" spans="2:2" x14ac:dyDescent="0.25">
      <c r="B686" s="8"/>
    </row>
    <row r="687" spans="2:2" x14ac:dyDescent="0.25">
      <c r="B687" s="8"/>
    </row>
    <row r="688" spans="2:2" x14ac:dyDescent="0.25">
      <c r="B688" s="8"/>
    </row>
    <row r="689" spans="2:2" x14ac:dyDescent="0.25">
      <c r="B689" s="8"/>
    </row>
    <row r="690" spans="2:2" x14ac:dyDescent="0.25">
      <c r="B690" s="8"/>
    </row>
    <row r="691" spans="2:2" x14ac:dyDescent="0.25">
      <c r="B691" s="8"/>
    </row>
    <row r="692" spans="2:2" x14ac:dyDescent="0.25">
      <c r="B692" s="8"/>
    </row>
    <row r="693" spans="2:2" x14ac:dyDescent="0.25">
      <c r="B693" s="8"/>
    </row>
    <row r="694" spans="2:2" x14ac:dyDescent="0.25">
      <c r="B694" s="8"/>
    </row>
    <row r="695" spans="2:2" x14ac:dyDescent="0.25">
      <c r="B695" s="8"/>
    </row>
    <row r="696" spans="2:2" x14ac:dyDescent="0.25">
      <c r="B696" s="8"/>
    </row>
    <row r="697" spans="2:2" x14ac:dyDescent="0.25">
      <c r="B697" s="8"/>
    </row>
    <row r="698" spans="2:2" x14ac:dyDescent="0.25">
      <c r="B698" s="8"/>
    </row>
    <row r="699" spans="2:2" x14ac:dyDescent="0.25">
      <c r="B699" s="8"/>
    </row>
    <row r="700" spans="2:2" x14ac:dyDescent="0.25">
      <c r="B700" s="8"/>
    </row>
    <row r="701" spans="2:2" x14ac:dyDescent="0.25">
      <c r="B701" s="8"/>
    </row>
    <row r="702" spans="2:2" x14ac:dyDescent="0.25">
      <c r="B702" s="8"/>
    </row>
    <row r="703" spans="2:2" x14ac:dyDescent="0.25">
      <c r="B703" s="8"/>
    </row>
    <row r="704" spans="2:2" x14ac:dyDescent="0.25">
      <c r="B704" s="8"/>
    </row>
    <row r="705" spans="2:2" x14ac:dyDescent="0.25">
      <c r="B705" s="8"/>
    </row>
    <row r="706" spans="2:2" x14ac:dyDescent="0.25">
      <c r="B706" s="8"/>
    </row>
    <row r="707" spans="2:2" x14ac:dyDescent="0.25">
      <c r="B707" s="8"/>
    </row>
    <row r="708" spans="2:2" x14ac:dyDescent="0.25">
      <c r="B708" s="8"/>
    </row>
    <row r="709" spans="2:2" x14ac:dyDescent="0.25">
      <c r="B709" s="8"/>
    </row>
    <row r="710" spans="2:2" x14ac:dyDescent="0.25">
      <c r="B710" s="8"/>
    </row>
    <row r="711" spans="2:2" x14ac:dyDescent="0.25">
      <c r="B711" s="8"/>
    </row>
    <row r="712" spans="2:2" x14ac:dyDescent="0.25">
      <c r="B712" s="8"/>
    </row>
    <row r="713" spans="2:2" x14ac:dyDescent="0.25">
      <c r="B713" s="8"/>
    </row>
    <row r="714" spans="2:2" x14ac:dyDescent="0.25">
      <c r="B714" s="8"/>
    </row>
    <row r="715" spans="2:2" x14ac:dyDescent="0.25">
      <c r="B715" s="8"/>
    </row>
    <row r="716" spans="2:2" x14ac:dyDescent="0.25">
      <c r="B716" s="8"/>
    </row>
    <row r="717" spans="2:2" x14ac:dyDescent="0.25">
      <c r="B717" s="8"/>
    </row>
    <row r="718" spans="2:2" x14ac:dyDescent="0.25">
      <c r="B718" s="8"/>
    </row>
    <row r="719" spans="2:2" x14ac:dyDescent="0.25">
      <c r="B719" s="8"/>
    </row>
    <row r="720" spans="2:2" x14ac:dyDescent="0.25">
      <c r="B720" s="8"/>
    </row>
    <row r="721" spans="2:2" x14ac:dyDescent="0.25">
      <c r="B721" s="8"/>
    </row>
    <row r="722" spans="2:2" x14ac:dyDescent="0.25">
      <c r="B722" s="8"/>
    </row>
    <row r="723" spans="2:2" x14ac:dyDescent="0.25">
      <c r="B723" s="8"/>
    </row>
    <row r="724" spans="2:2" x14ac:dyDescent="0.25">
      <c r="B724" s="8"/>
    </row>
    <row r="725" spans="2:2" x14ac:dyDescent="0.25">
      <c r="B725" s="8"/>
    </row>
    <row r="726" spans="2:2" x14ac:dyDescent="0.25">
      <c r="B726" s="8"/>
    </row>
    <row r="727" spans="2:2" x14ac:dyDescent="0.25">
      <c r="B727" s="8"/>
    </row>
    <row r="728" spans="2:2" x14ac:dyDescent="0.25">
      <c r="B728" s="8"/>
    </row>
    <row r="729" spans="2:2" x14ac:dyDescent="0.25">
      <c r="B729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2"/>
  <sheetViews>
    <sheetView topLeftCell="E1" zoomScale="70" zoomScaleNormal="70" workbookViewId="0">
      <selection activeCell="I2" sqref="I2"/>
    </sheetView>
  </sheetViews>
  <sheetFormatPr defaultRowHeight="15" x14ac:dyDescent="0.25"/>
  <cols>
    <col min="1" max="1" width="9.85546875" bestFit="1" customWidth="1"/>
    <col min="2" max="2" width="31.7109375" bestFit="1" customWidth="1"/>
    <col min="3" max="3" width="29.140625" bestFit="1" customWidth="1"/>
    <col min="4" max="4" width="31.85546875" bestFit="1" customWidth="1"/>
    <col min="5" max="5" width="38.7109375" bestFit="1" customWidth="1"/>
    <col min="6" max="6" width="33.42578125" bestFit="1" customWidth="1"/>
    <col min="7" max="7" width="32.28515625" bestFit="1" customWidth="1"/>
    <col min="8" max="8" width="31" bestFit="1" customWidth="1"/>
    <col min="9" max="9" width="24.85546875" bestFit="1" customWidth="1"/>
    <col min="13" max="13" width="18" customWidth="1"/>
  </cols>
  <sheetData>
    <row r="1" spans="1:13" s="6" customFormat="1" ht="43.5" customHeight="1" x14ac:dyDescent="0.25">
      <c r="A1" s="6" t="s">
        <v>23</v>
      </c>
      <c r="B1" s="6" t="s">
        <v>12</v>
      </c>
      <c r="C1" s="6" t="s">
        <v>13</v>
      </c>
      <c r="D1" s="6" t="s">
        <v>15</v>
      </c>
      <c r="E1" s="6" t="s">
        <v>16</v>
      </c>
      <c r="F1" s="6" t="s">
        <v>17</v>
      </c>
      <c r="G1" t="s">
        <v>19</v>
      </c>
      <c r="H1" s="6" t="s">
        <v>18</v>
      </c>
      <c r="I1" s="6" t="s">
        <v>11</v>
      </c>
      <c r="J1" s="1" t="s">
        <v>20</v>
      </c>
      <c r="K1" s="6" t="s">
        <v>21</v>
      </c>
      <c r="M1" s="7" t="s">
        <v>51</v>
      </c>
    </row>
    <row r="2" spans="1:13" x14ac:dyDescent="0.25">
      <c r="A2" t="s">
        <v>24</v>
      </c>
      <c r="B2">
        <v>521.1</v>
      </c>
      <c r="C2">
        <v>7.5</v>
      </c>
      <c r="D2">
        <v>173.9</v>
      </c>
      <c r="E2">
        <v>269.3</v>
      </c>
      <c r="F2" t="s">
        <v>14</v>
      </c>
      <c r="G2">
        <v>0.5</v>
      </c>
      <c r="H2">
        <v>971.7</v>
      </c>
      <c r="I2">
        <v>0.32</v>
      </c>
      <c r="J2">
        <f>H2*I2/100</f>
        <v>3.1094400000000002</v>
      </c>
      <c r="K2">
        <f>I2/100</f>
        <v>3.2000000000000002E-3</v>
      </c>
    </row>
    <row r="3" spans="1:13" x14ac:dyDescent="0.25">
      <c r="A3" t="s">
        <v>24</v>
      </c>
      <c r="B3">
        <v>448.1</v>
      </c>
      <c r="C3">
        <v>42.4</v>
      </c>
      <c r="D3">
        <v>92.6</v>
      </c>
      <c r="E3">
        <v>270.8</v>
      </c>
      <c r="F3">
        <v>43.5</v>
      </c>
      <c r="G3">
        <v>47.3</v>
      </c>
      <c r="H3">
        <v>897.5</v>
      </c>
      <c r="I3">
        <v>0.31</v>
      </c>
      <c r="J3">
        <f t="shared" ref="J3:J66" si="0">H3*I3/100</f>
        <v>2.7822500000000003</v>
      </c>
      <c r="K3">
        <f t="shared" ref="K3:K66" si="1">I3/100</f>
        <v>3.0999999999999999E-3</v>
      </c>
    </row>
    <row r="4" spans="1:13" x14ac:dyDescent="0.25">
      <c r="A4" t="s">
        <v>24</v>
      </c>
      <c r="B4">
        <v>464.5</v>
      </c>
      <c r="C4">
        <v>79.7</v>
      </c>
      <c r="D4">
        <v>264</v>
      </c>
      <c r="E4">
        <v>143.9</v>
      </c>
      <c r="F4">
        <v>20.9</v>
      </c>
      <c r="G4">
        <v>13</v>
      </c>
      <c r="H4">
        <v>973.1</v>
      </c>
      <c r="I4">
        <v>0.27</v>
      </c>
      <c r="J4">
        <f t="shared" si="0"/>
        <v>2.6273700000000004</v>
      </c>
      <c r="K4">
        <f t="shared" si="1"/>
        <v>2.7000000000000001E-3</v>
      </c>
    </row>
    <row r="5" spans="1:13" x14ac:dyDescent="0.25">
      <c r="A5" t="s">
        <v>24</v>
      </c>
      <c r="B5">
        <v>20.7</v>
      </c>
      <c r="C5">
        <v>2.6</v>
      </c>
      <c r="D5">
        <v>4.4000000000000004</v>
      </c>
      <c r="E5">
        <v>207.6</v>
      </c>
      <c r="F5">
        <v>1</v>
      </c>
      <c r="G5">
        <v>53.2</v>
      </c>
      <c r="H5">
        <v>236.3</v>
      </c>
      <c r="I5">
        <v>1.6</v>
      </c>
      <c r="J5">
        <f t="shared" si="0"/>
        <v>3.7808000000000006</v>
      </c>
      <c r="K5">
        <f t="shared" si="1"/>
        <v>1.6E-2</v>
      </c>
    </row>
    <row r="6" spans="1:13" x14ac:dyDescent="0.25">
      <c r="A6" t="s">
        <v>24</v>
      </c>
      <c r="B6">
        <v>354.9</v>
      </c>
      <c r="C6">
        <v>1.4</v>
      </c>
      <c r="D6">
        <v>16.899999999999999</v>
      </c>
      <c r="E6">
        <v>519.9</v>
      </c>
      <c r="F6">
        <v>0.6</v>
      </c>
      <c r="G6">
        <v>75.8</v>
      </c>
      <c r="H6">
        <v>893.6</v>
      </c>
      <c r="I6">
        <v>0.59</v>
      </c>
      <c r="J6">
        <f t="shared" si="0"/>
        <v>5.2722399999999991</v>
      </c>
      <c r="K6">
        <f t="shared" si="1"/>
        <v>5.8999999999999999E-3</v>
      </c>
    </row>
    <row r="7" spans="1:13" x14ac:dyDescent="0.25">
      <c r="A7" t="s">
        <v>24</v>
      </c>
      <c r="B7">
        <v>210.8</v>
      </c>
      <c r="C7">
        <v>203.1</v>
      </c>
      <c r="D7">
        <v>200.7</v>
      </c>
      <c r="E7">
        <v>164.1</v>
      </c>
      <c r="F7">
        <v>6.3</v>
      </c>
      <c r="G7">
        <v>60.7</v>
      </c>
      <c r="H7">
        <v>785.1</v>
      </c>
      <c r="I7">
        <v>0.46</v>
      </c>
      <c r="J7">
        <f t="shared" si="0"/>
        <v>3.6114600000000001</v>
      </c>
      <c r="K7">
        <f t="shared" si="1"/>
        <v>4.5999999999999999E-3</v>
      </c>
    </row>
    <row r="8" spans="1:13" x14ac:dyDescent="0.25">
      <c r="A8" t="s">
        <v>24</v>
      </c>
      <c r="B8">
        <v>317.10000000000002</v>
      </c>
      <c r="C8">
        <v>280.7</v>
      </c>
      <c r="D8">
        <v>243.4</v>
      </c>
      <c r="E8">
        <v>81</v>
      </c>
      <c r="F8">
        <v>46.2</v>
      </c>
      <c r="G8">
        <v>28.5</v>
      </c>
      <c r="H8">
        <v>968.4</v>
      </c>
      <c r="I8">
        <v>0.48</v>
      </c>
      <c r="J8">
        <f t="shared" si="0"/>
        <v>4.64832</v>
      </c>
      <c r="K8">
        <f t="shared" si="1"/>
        <v>4.7999999999999996E-3</v>
      </c>
    </row>
    <row r="9" spans="1:13" x14ac:dyDescent="0.25">
      <c r="A9" t="s">
        <v>24</v>
      </c>
      <c r="B9">
        <v>489.3</v>
      </c>
      <c r="C9">
        <v>6.4</v>
      </c>
      <c r="D9">
        <v>213.5</v>
      </c>
      <c r="E9">
        <v>253</v>
      </c>
      <c r="F9">
        <v>0.2</v>
      </c>
      <c r="G9">
        <v>17.8</v>
      </c>
      <c r="H9">
        <v>962.5</v>
      </c>
      <c r="I9">
        <v>0.37</v>
      </c>
      <c r="J9">
        <f t="shared" si="0"/>
        <v>3.5612499999999998</v>
      </c>
      <c r="K9">
        <f t="shared" si="1"/>
        <v>3.7000000000000002E-3</v>
      </c>
    </row>
    <row r="10" spans="1:13" x14ac:dyDescent="0.25">
      <c r="A10" t="s">
        <v>24</v>
      </c>
      <c r="B10">
        <v>384.8</v>
      </c>
      <c r="C10">
        <v>32.700000000000003</v>
      </c>
      <c r="D10">
        <v>37.1</v>
      </c>
      <c r="E10">
        <v>331.4</v>
      </c>
      <c r="F10">
        <v>45.1</v>
      </c>
      <c r="G10">
        <v>14.3</v>
      </c>
      <c r="H10">
        <v>831.2</v>
      </c>
      <c r="I10">
        <v>0.33</v>
      </c>
      <c r="J10">
        <f t="shared" si="0"/>
        <v>2.7429600000000005</v>
      </c>
      <c r="K10">
        <f t="shared" si="1"/>
        <v>3.3E-3</v>
      </c>
    </row>
    <row r="11" spans="1:13" x14ac:dyDescent="0.25">
      <c r="A11" t="s">
        <v>24</v>
      </c>
      <c r="B11">
        <v>166.1</v>
      </c>
      <c r="C11">
        <v>240.9</v>
      </c>
      <c r="D11">
        <v>240.1</v>
      </c>
      <c r="E11">
        <v>40</v>
      </c>
      <c r="F11">
        <v>213.4</v>
      </c>
      <c r="G11">
        <v>10</v>
      </c>
      <c r="H11">
        <v>900.5</v>
      </c>
      <c r="I11">
        <v>0.05</v>
      </c>
      <c r="J11">
        <f t="shared" si="0"/>
        <v>0.45025000000000004</v>
      </c>
      <c r="K11">
        <f t="shared" si="1"/>
        <v>5.0000000000000001E-4</v>
      </c>
    </row>
    <row r="12" spans="1:13" x14ac:dyDescent="0.25">
      <c r="A12" t="s">
        <v>24</v>
      </c>
      <c r="B12">
        <v>455.4</v>
      </c>
      <c r="C12">
        <v>3.8</v>
      </c>
      <c r="D12">
        <v>69.900000000000006</v>
      </c>
      <c r="E12">
        <v>401.2</v>
      </c>
      <c r="F12" t="s">
        <v>14</v>
      </c>
      <c r="G12">
        <v>55.2</v>
      </c>
      <c r="H12">
        <v>930.3</v>
      </c>
      <c r="I12">
        <v>0.11</v>
      </c>
      <c r="J12">
        <f t="shared" si="0"/>
        <v>1.0233300000000001</v>
      </c>
      <c r="K12">
        <f t="shared" si="1"/>
        <v>1.1000000000000001E-3</v>
      </c>
    </row>
    <row r="13" spans="1:13" x14ac:dyDescent="0.25">
      <c r="A13" t="s">
        <v>24</v>
      </c>
      <c r="B13">
        <v>188.4</v>
      </c>
      <c r="C13">
        <v>113</v>
      </c>
      <c r="D13">
        <v>69.8</v>
      </c>
      <c r="E13">
        <v>288.39999999999998</v>
      </c>
      <c r="F13">
        <v>157.4</v>
      </c>
      <c r="G13">
        <v>35.6</v>
      </c>
      <c r="H13">
        <v>817</v>
      </c>
      <c r="I13">
        <v>0.23</v>
      </c>
      <c r="J13">
        <f t="shared" si="0"/>
        <v>1.8791</v>
      </c>
      <c r="K13">
        <f t="shared" si="1"/>
        <v>2.3E-3</v>
      </c>
    </row>
    <row r="14" spans="1:13" x14ac:dyDescent="0.25">
      <c r="A14" t="s">
        <v>24</v>
      </c>
      <c r="B14">
        <v>484.4</v>
      </c>
      <c r="C14">
        <v>2.1</v>
      </c>
      <c r="D14">
        <v>43.4</v>
      </c>
      <c r="E14">
        <v>409.6</v>
      </c>
      <c r="F14">
        <v>0.6</v>
      </c>
      <c r="G14">
        <v>20.8</v>
      </c>
      <c r="H14">
        <v>940.2</v>
      </c>
      <c r="I14">
        <v>0.23</v>
      </c>
      <c r="J14">
        <f t="shared" si="0"/>
        <v>2.1624600000000003</v>
      </c>
      <c r="K14">
        <f t="shared" si="1"/>
        <v>2.3E-3</v>
      </c>
    </row>
    <row r="15" spans="1:13" x14ac:dyDescent="0.25">
      <c r="A15" t="s">
        <v>24</v>
      </c>
      <c r="B15">
        <v>391.2</v>
      </c>
      <c r="C15">
        <v>65.099999999999994</v>
      </c>
      <c r="D15">
        <v>98.2</v>
      </c>
      <c r="E15">
        <v>363</v>
      </c>
      <c r="F15">
        <v>25.9</v>
      </c>
      <c r="G15">
        <v>27.3</v>
      </c>
      <c r="H15">
        <v>943.4</v>
      </c>
      <c r="I15">
        <v>0.19</v>
      </c>
      <c r="J15">
        <f t="shared" si="0"/>
        <v>1.7924600000000002</v>
      </c>
      <c r="K15">
        <f t="shared" si="1"/>
        <v>1.9E-3</v>
      </c>
    </row>
    <row r="16" spans="1:13" x14ac:dyDescent="0.25">
      <c r="A16" t="s">
        <v>24</v>
      </c>
      <c r="B16">
        <v>444.5</v>
      </c>
      <c r="C16">
        <v>4.7</v>
      </c>
      <c r="D16">
        <v>93.9</v>
      </c>
      <c r="E16">
        <v>375.6</v>
      </c>
      <c r="F16">
        <v>2.5</v>
      </c>
      <c r="G16">
        <v>19.399999999999999</v>
      </c>
      <c r="H16">
        <v>921.1</v>
      </c>
      <c r="I16">
        <v>0.22</v>
      </c>
      <c r="J16">
        <f t="shared" si="0"/>
        <v>2.0264199999999999</v>
      </c>
      <c r="K16">
        <f t="shared" si="1"/>
        <v>2.2000000000000001E-3</v>
      </c>
    </row>
    <row r="17" spans="1:11" x14ac:dyDescent="0.25">
      <c r="A17" t="s">
        <v>24</v>
      </c>
      <c r="B17">
        <v>409.7</v>
      </c>
      <c r="C17">
        <v>8.1</v>
      </c>
      <c r="D17">
        <v>62.5</v>
      </c>
      <c r="E17">
        <v>413.8</v>
      </c>
      <c r="F17">
        <v>1.3</v>
      </c>
      <c r="G17">
        <v>71.3</v>
      </c>
      <c r="H17">
        <v>895.4</v>
      </c>
      <c r="I17">
        <v>0.19</v>
      </c>
      <c r="J17">
        <f t="shared" si="0"/>
        <v>1.70126</v>
      </c>
      <c r="K17">
        <f t="shared" si="1"/>
        <v>1.9E-3</v>
      </c>
    </row>
    <row r="18" spans="1:11" x14ac:dyDescent="0.25">
      <c r="A18" t="s">
        <v>24</v>
      </c>
      <c r="B18">
        <v>431.8</v>
      </c>
      <c r="C18">
        <v>19.399999999999999</v>
      </c>
      <c r="D18">
        <v>170</v>
      </c>
      <c r="E18">
        <v>316.10000000000002</v>
      </c>
      <c r="F18" t="s">
        <v>14</v>
      </c>
      <c r="G18">
        <v>54.3</v>
      </c>
      <c r="H18">
        <v>937.3</v>
      </c>
      <c r="I18">
        <v>0.22</v>
      </c>
      <c r="J18">
        <f t="shared" si="0"/>
        <v>2.0620599999999998</v>
      </c>
      <c r="K18">
        <f t="shared" si="1"/>
        <v>2.2000000000000001E-3</v>
      </c>
    </row>
    <row r="19" spans="1:11" x14ac:dyDescent="0.25">
      <c r="A19" t="s">
        <v>25</v>
      </c>
      <c r="B19">
        <v>394.8</v>
      </c>
      <c r="C19">
        <v>76.400000000000006</v>
      </c>
      <c r="D19">
        <v>201.5</v>
      </c>
      <c r="E19">
        <v>197.6</v>
      </c>
      <c r="F19">
        <v>39</v>
      </c>
      <c r="G19">
        <v>25.5</v>
      </c>
      <c r="H19">
        <v>909.3</v>
      </c>
      <c r="I19">
        <v>0.13</v>
      </c>
      <c r="J19">
        <f t="shared" si="0"/>
        <v>1.1820900000000001</v>
      </c>
      <c r="K19">
        <f t="shared" si="1"/>
        <v>1.2999999999999999E-3</v>
      </c>
    </row>
    <row r="20" spans="1:11" x14ac:dyDescent="0.25">
      <c r="A20" t="s">
        <v>25</v>
      </c>
      <c r="B20">
        <v>696</v>
      </c>
      <c r="C20">
        <v>8.5</v>
      </c>
      <c r="D20">
        <v>126.6</v>
      </c>
      <c r="E20">
        <v>150.9</v>
      </c>
      <c r="F20">
        <v>3.6</v>
      </c>
      <c r="G20">
        <v>13.1</v>
      </c>
      <c r="H20">
        <v>985.6</v>
      </c>
      <c r="I20">
        <v>0.22</v>
      </c>
      <c r="J20">
        <f t="shared" si="0"/>
        <v>2.16832</v>
      </c>
      <c r="K20">
        <f t="shared" si="1"/>
        <v>2.2000000000000001E-3</v>
      </c>
    </row>
    <row r="21" spans="1:11" x14ac:dyDescent="0.25">
      <c r="A21" t="s">
        <v>25</v>
      </c>
      <c r="B21">
        <v>381.6</v>
      </c>
      <c r="C21">
        <v>4.0999999999999996</v>
      </c>
      <c r="D21">
        <v>88.5</v>
      </c>
      <c r="E21">
        <v>417.7</v>
      </c>
      <c r="F21">
        <v>5.7</v>
      </c>
      <c r="G21">
        <v>43.7</v>
      </c>
      <c r="H21">
        <v>897.5</v>
      </c>
      <c r="I21">
        <v>0.89</v>
      </c>
      <c r="J21">
        <f t="shared" si="0"/>
        <v>7.9877500000000001</v>
      </c>
      <c r="K21">
        <f t="shared" si="1"/>
        <v>8.8999999999999999E-3</v>
      </c>
    </row>
    <row r="22" spans="1:11" x14ac:dyDescent="0.25">
      <c r="A22" t="s">
        <v>25</v>
      </c>
      <c r="B22">
        <v>396.2</v>
      </c>
      <c r="C22">
        <v>89.5</v>
      </c>
      <c r="D22">
        <v>257.5</v>
      </c>
      <c r="E22">
        <v>102.2</v>
      </c>
      <c r="F22">
        <v>54.2</v>
      </c>
      <c r="G22">
        <v>13</v>
      </c>
      <c r="H22">
        <v>899.6</v>
      </c>
      <c r="I22">
        <v>0.67</v>
      </c>
      <c r="J22">
        <f t="shared" si="0"/>
        <v>6.0273200000000005</v>
      </c>
      <c r="K22">
        <f t="shared" si="1"/>
        <v>6.7000000000000002E-3</v>
      </c>
    </row>
    <row r="23" spans="1:11" x14ac:dyDescent="0.25">
      <c r="A23" t="s">
        <v>25</v>
      </c>
      <c r="B23">
        <v>289.7</v>
      </c>
      <c r="C23">
        <v>149.9</v>
      </c>
      <c r="D23">
        <v>306.2</v>
      </c>
      <c r="E23">
        <v>24.4</v>
      </c>
      <c r="F23">
        <v>86.9</v>
      </c>
      <c r="G23">
        <v>104.2</v>
      </c>
      <c r="H23">
        <v>857.2</v>
      </c>
      <c r="I23">
        <v>0.86</v>
      </c>
      <c r="J23">
        <f t="shared" si="0"/>
        <v>7.3719200000000003</v>
      </c>
      <c r="K23">
        <f t="shared" si="1"/>
        <v>8.6E-3</v>
      </c>
    </row>
    <row r="24" spans="1:11" x14ac:dyDescent="0.25">
      <c r="A24" t="s">
        <v>25</v>
      </c>
      <c r="B24">
        <v>556.5</v>
      </c>
      <c r="C24">
        <v>1.3</v>
      </c>
      <c r="D24">
        <v>34.1</v>
      </c>
      <c r="E24">
        <v>345.5</v>
      </c>
      <c r="F24">
        <v>1.2</v>
      </c>
      <c r="G24">
        <v>51.5</v>
      </c>
      <c r="H24">
        <v>938.6</v>
      </c>
      <c r="I24">
        <v>0.28000000000000003</v>
      </c>
      <c r="J24">
        <f t="shared" si="0"/>
        <v>2.6280800000000006</v>
      </c>
      <c r="K24">
        <f t="shared" si="1"/>
        <v>2.8000000000000004E-3</v>
      </c>
    </row>
    <row r="25" spans="1:11" x14ac:dyDescent="0.25">
      <c r="A25" t="s">
        <v>25</v>
      </c>
      <c r="B25">
        <v>300</v>
      </c>
      <c r="C25">
        <v>21</v>
      </c>
      <c r="D25">
        <v>17.3</v>
      </c>
      <c r="E25">
        <v>487</v>
      </c>
      <c r="F25">
        <v>6</v>
      </c>
      <c r="G25">
        <v>46.8</v>
      </c>
      <c r="H25">
        <v>831.2</v>
      </c>
      <c r="I25">
        <v>0.52</v>
      </c>
      <c r="J25">
        <f t="shared" si="0"/>
        <v>4.3222400000000007</v>
      </c>
      <c r="K25">
        <f t="shared" si="1"/>
        <v>5.1999999999999998E-3</v>
      </c>
    </row>
    <row r="26" spans="1:11" x14ac:dyDescent="0.25">
      <c r="A26" t="s">
        <v>25</v>
      </c>
      <c r="B26">
        <v>182.2</v>
      </c>
      <c r="C26">
        <v>1</v>
      </c>
      <c r="D26">
        <v>15.1</v>
      </c>
      <c r="E26">
        <v>612.79999999999995</v>
      </c>
      <c r="F26" t="s">
        <v>14</v>
      </c>
      <c r="G26">
        <v>46.3</v>
      </c>
      <c r="H26">
        <v>811.2</v>
      </c>
      <c r="I26">
        <v>0.55000000000000004</v>
      </c>
      <c r="J26">
        <f t="shared" si="0"/>
        <v>4.4616000000000007</v>
      </c>
      <c r="K26">
        <f t="shared" si="1"/>
        <v>5.5000000000000005E-3</v>
      </c>
    </row>
    <row r="27" spans="1:11" x14ac:dyDescent="0.25">
      <c r="A27" t="s">
        <v>25</v>
      </c>
      <c r="B27">
        <v>163</v>
      </c>
      <c r="C27">
        <v>282.39999999999998</v>
      </c>
      <c r="D27">
        <v>269.2</v>
      </c>
      <c r="E27">
        <v>29.4</v>
      </c>
      <c r="F27">
        <v>176</v>
      </c>
      <c r="G27">
        <v>18.7</v>
      </c>
      <c r="H27">
        <v>920.1</v>
      </c>
      <c r="I27">
        <v>0.67</v>
      </c>
      <c r="J27">
        <f t="shared" si="0"/>
        <v>6.164670000000001</v>
      </c>
      <c r="K27">
        <f t="shared" si="1"/>
        <v>6.7000000000000002E-3</v>
      </c>
    </row>
    <row r="28" spans="1:11" x14ac:dyDescent="0.25">
      <c r="A28" t="s">
        <v>25</v>
      </c>
      <c r="B28">
        <v>219.1</v>
      </c>
      <c r="C28">
        <v>8.1999999999999993</v>
      </c>
      <c r="D28">
        <v>28.4</v>
      </c>
      <c r="E28">
        <v>407.7</v>
      </c>
      <c r="F28">
        <v>8.1</v>
      </c>
      <c r="G28">
        <v>46.4</v>
      </c>
      <c r="H28">
        <v>671.5</v>
      </c>
      <c r="I28">
        <v>1.06</v>
      </c>
      <c r="J28">
        <f t="shared" si="0"/>
        <v>7.1179000000000006</v>
      </c>
      <c r="K28">
        <f t="shared" si="1"/>
        <v>1.06E-2</v>
      </c>
    </row>
    <row r="29" spans="1:11" x14ac:dyDescent="0.25">
      <c r="A29" t="s">
        <v>25</v>
      </c>
      <c r="B29">
        <v>261.3</v>
      </c>
      <c r="C29">
        <v>154.30000000000001</v>
      </c>
      <c r="D29">
        <v>266.3</v>
      </c>
      <c r="E29">
        <v>46.2</v>
      </c>
      <c r="F29">
        <v>109.1</v>
      </c>
      <c r="G29">
        <v>3.7</v>
      </c>
      <c r="H29">
        <v>837.2</v>
      </c>
      <c r="I29">
        <v>0.05</v>
      </c>
      <c r="J29">
        <f t="shared" si="0"/>
        <v>0.41860000000000008</v>
      </c>
      <c r="K29">
        <f t="shared" si="1"/>
        <v>5.0000000000000001E-4</v>
      </c>
    </row>
    <row r="30" spans="1:11" x14ac:dyDescent="0.25">
      <c r="A30" t="s">
        <v>25</v>
      </c>
      <c r="B30">
        <v>269.10000000000002</v>
      </c>
      <c r="C30">
        <v>183.2</v>
      </c>
      <c r="D30">
        <v>378.5</v>
      </c>
      <c r="E30">
        <v>28.9</v>
      </c>
      <c r="F30">
        <v>104.6</v>
      </c>
      <c r="G30">
        <v>27.2</v>
      </c>
      <c r="H30">
        <v>964.3</v>
      </c>
      <c r="I30">
        <v>0.05</v>
      </c>
      <c r="J30">
        <f t="shared" si="0"/>
        <v>0.48215000000000002</v>
      </c>
      <c r="K30">
        <f t="shared" si="1"/>
        <v>5.0000000000000001E-4</v>
      </c>
    </row>
    <row r="31" spans="1:11" x14ac:dyDescent="0.25">
      <c r="A31" t="s">
        <v>25</v>
      </c>
      <c r="B31">
        <v>468.4</v>
      </c>
      <c r="C31">
        <v>100.5</v>
      </c>
      <c r="D31">
        <v>215.7</v>
      </c>
      <c r="E31">
        <v>19.600000000000001</v>
      </c>
      <c r="F31">
        <v>80.2</v>
      </c>
      <c r="G31">
        <v>33.1</v>
      </c>
      <c r="H31">
        <v>884.4</v>
      </c>
      <c r="I31">
        <v>0.11</v>
      </c>
      <c r="J31">
        <f t="shared" si="0"/>
        <v>0.97283999999999993</v>
      </c>
      <c r="K31">
        <f t="shared" si="1"/>
        <v>1.1000000000000001E-3</v>
      </c>
    </row>
    <row r="32" spans="1:11" x14ac:dyDescent="0.25">
      <c r="A32" t="s">
        <v>25</v>
      </c>
      <c r="B32">
        <v>314.89999999999998</v>
      </c>
      <c r="C32">
        <v>95.4</v>
      </c>
      <c r="D32">
        <v>353.5</v>
      </c>
      <c r="E32">
        <v>23.7</v>
      </c>
      <c r="F32">
        <v>107.8</v>
      </c>
      <c r="G32">
        <v>19.5</v>
      </c>
      <c r="H32">
        <v>895.3</v>
      </c>
      <c r="I32">
        <v>0.16</v>
      </c>
      <c r="J32">
        <f t="shared" si="0"/>
        <v>1.43248</v>
      </c>
      <c r="K32">
        <f t="shared" si="1"/>
        <v>1.6000000000000001E-3</v>
      </c>
    </row>
    <row r="33" spans="1:11" x14ac:dyDescent="0.25">
      <c r="A33" t="s">
        <v>25</v>
      </c>
      <c r="B33">
        <v>96.7</v>
      </c>
      <c r="C33">
        <v>321.5</v>
      </c>
      <c r="D33">
        <v>240.6</v>
      </c>
      <c r="E33">
        <v>12.5</v>
      </c>
      <c r="F33">
        <v>284</v>
      </c>
      <c r="G33">
        <v>30.4</v>
      </c>
      <c r="H33">
        <v>955.4</v>
      </c>
      <c r="I33">
        <v>0.2</v>
      </c>
      <c r="J33">
        <f t="shared" si="0"/>
        <v>1.9108000000000001</v>
      </c>
      <c r="K33">
        <f t="shared" si="1"/>
        <v>2E-3</v>
      </c>
    </row>
    <row r="34" spans="1:11" x14ac:dyDescent="0.25">
      <c r="A34" t="s">
        <v>25</v>
      </c>
      <c r="B34">
        <v>202.6</v>
      </c>
      <c r="C34">
        <v>257</v>
      </c>
      <c r="D34">
        <v>413.1</v>
      </c>
      <c r="E34">
        <v>13.6</v>
      </c>
      <c r="F34">
        <v>7.4</v>
      </c>
      <c r="G34">
        <v>29.9</v>
      </c>
      <c r="H34">
        <v>893.7</v>
      </c>
      <c r="I34">
        <v>0.17</v>
      </c>
      <c r="J34">
        <f t="shared" si="0"/>
        <v>1.5192900000000003</v>
      </c>
      <c r="K34">
        <f t="shared" si="1"/>
        <v>1.7000000000000001E-3</v>
      </c>
    </row>
    <row r="35" spans="1:11" x14ac:dyDescent="0.25">
      <c r="A35" t="s">
        <v>25</v>
      </c>
      <c r="B35">
        <v>178.8</v>
      </c>
      <c r="C35">
        <v>190.1</v>
      </c>
      <c r="D35">
        <v>237.2</v>
      </c>
      <c r="E35">
        <v>107.4</v>
      </c>
      <c r="F35">
        <v>98.9</v>
      </c>
      <c r="G35">
        <v>75.099999999999994</v>
      </c>
      <c r="H35">
        <v>812.4</v>
      </c>
      <c r="I35">
        <v>0.15</v>
      </c>
      <c r="J35">
        <f t="shared" si="0"/>
        <v>1.2185999999999999</v>
      </c>
      <c r="K35">
        <f t="shared" si="1"/>
        <v>1.5E-3</v>
      </c>
    </row>
    <row r="36" spans="1:11" x14ac:dyDescent="0.25">
      <c r="A36" t="s">
        <v>25</v>
      </c>
      <c r="B36">
        <v>81.2</v>
      </c>
      <c r="C36">
        <v>285.3</v>
      </c>
      <c r="D36">
        <v>301.7</v>
      </c>
      <c r="E36">
        <v>20.6</v>
      </c>
      <c r="F36">
        <v>211.5</v>
      </c>
      <c r="G36">
        <v>56.2</v>
      </c>
      <c r="H36">
        <v>900.2</v>
      </c>
      <c r="I36">
        <v>0.16</v>
      </c>
      <c r="J36">
        <f t="shared" si="0"/>
        <v>1.44032</v>
      </c>
      <c r="K36">
        <f t="shared" si="1"/>
        <v>1.6000000000000001E-3</v>
      </c>
    </row>
    <row r="37" spans="1:11" x14ac:dyDescent="0.25">
      <c r="A37" t="s">
        <v>26</v>
      </c>
      <c r="B37">
        <v>408.4</v>
      </c>
      <c r="C37">
        <v>91.5</v>
      </c>
      <c r="D37">
        <v>168.7</v>
      </c>
      <c r="E37">
        <v>72.400000000000006</v>
      </c>
      <c r="F37">
        <v>90.5</v>
      </c>
      <c r="G37">
        <v>24.8</v>
      </c>
      <c r="H37">
        <v>831.5</v>
      </c>
      <c r="I37">
        <v>0.28000000000000003</v>
      </c>
      <c r="J37">
        <f t="shared" si="0"/>
        <v>2.3282000000000003</v>
      </c>
      <c r="K37">
        <f t="shared" si="1"/>
        <v>2.8000000000000004E-3</v>
      </c>
    </row>
    <row r="38" spans="1:11" x14ac:dyDescent="0.25">
      <c r="A38" t="s">
        <v>26</v>
      </c>
      <c r="B38">
        <v>307.39999999999998</v>
      </c>
      <c r="C38">
        <v>115.5</v>
      </c>
      <c r="D38">
        <v>359.8</v>
      </c>
      <c r="E38">
        <v>67.7</v>
      </c>
      <c r="F38">
        <v>56.6</v>
      </c>
      <c r="G38">
        <v>6.5</v>
      </c>
      <c r="H38">
        <v>907.1</v>
      </c>
      <c r="I38">
        <v>0.47</v>
      </c>
      <c r="J38">
        <f t="shared" si="0"/>
        <v>4.2633700000000001</v>
      </c>
      <c r="K38">
        <f t="shared" si="1"/>
        <v>4.6999999999999993E-3</v>
      </c>
    </row>
    <row r="39" spans="1:11" x14ac:dyDescent="0.25">
      <c r="A39" t="s">
        <v>26</v>
      </c>
      <c r="B39">
        <v>176.5</v>
      </c>
      <c r="C39">
        <v>0.5</v>
      </c>
      <c r="D39">
        <v>4</v>
      </c>
      <c r="E39">
        <v>643.70000000000005</v>
      </c>
      <c r="F39" t="s">
        <v>14</v>
      </c>
      <c r="G39">
        <v>32.200000000000003</v>
      </c>
      <c r="H39">
        <v>824.7</v>
      </c>
      <c r="I39">
        <v>0.18</v>
      </c>
      <c r="J39">
        <f t="shared" si="0"/>
        <v>1.4844599999999999</v>
      </c>
      <c r="K39">
        <f t="shared" si="1"/>
        <v>1.8E-3</v>
      </c>
    </row>
    <row r="40" spans="1:11" x14ac:dyDescent="0.25">
      <c r="A40" t="s">
        <v>26</v>
      </c>
      <c r="B40">
        <v>511.4</v>
      </c>
      <c r="C40">
        <v>0.5</v>
      </c>
      <c r="D40">
        <v>13.2</v>
      </c>
      <c r="E40">
        <v>412.6</v>
      </c>
      <c r="F40">
        <v>0.7</v>
      </c>
      <c r="G40">
        <v>16.7</v>
      </c>
      <c r="H40">
        <v>938.3</v>
      </c>
      <c r="I40">
        <v>0.18</v>
      </c>
      <c r="J40">
        <f t="shared" si="0"/>
        <v>1.6889399999999997</v>
      </c>
      <c r="K40">
        <f t="shared" si="1"/>
        <v>1.8E-3</v>
      </c>
    </row>
    <row r="41" spans="1:11" x14ac:dyDescent="0.25">
      <c r="A41" t="s">
        <v>26</v>
      </c>
      <c r="B41">
        <v>425.7</v>
      </c>
      <c r="C41">
        <v>135.19999999999999</v>
      </c>
      <c r="D41">
        <v>220.4</v>
      </c>
      <c r="E41">
        <v>77.599999999999994</v>
      </c>
      <c r="F41">
        <v>72.2</v>
      </c>
      <c r="G41">
        <v>10.5</v>
      </c>
      <c r="H41">
        <v>931.2</v>
      </c>
      <c r="I41">
        <v>0.37</v>
      </c>
      <c r="J41">
        <f t="shared" si="0"/>
        <v>3.4454400000000005</v>
      </c>
      <c r="K41">
        <f t="shared" si="1"/>
        <v>3.7000000000000002E-3</v>
      </c>
    </row>
    <row r="42" spans="1:11" x14ac:dyDescent="0.25">
      <c r="A42" t="s">
        <v>26</v>
      </c>
      <c r="B42">
        <v>576.5</v>
      </c>
      <c r="C42">
        <v>21.8</v>
      </c>
      <c r="D42">
        <v>93.6</v>
      </c>
      <c r="E42">
        <v>284.7</v>
      </c>
      <c r="F42">
        <v>4.0999999999999996</v>
      </c>
      <c r="G42">
        <v>19.5</v>
      </c>
      <c r="H42">
        <v>980.7</v>
      </c>
      <c r="I42">
        <v>0.23</v>
      </c>
      <c r="J42">
        <f t="shared" si="0"/>
        <v>2.2556099999999999</v>
      </c>
      <c r="K42">
        <f t="shared" si="1"/>
        <v>2.3E-3</v>
      </c>
    </row>
    <row r="43" spans="1:11" x14ac:dyDescent="0.25">
      <c r="A43" t="s">
        <v>26</v>
      </c>
      <c r="B43">
        <v>161.1</v>
      </c>
      <c r="C43">
        <v>1.9</v>
      </c>
      <c r="D43">
        <v>14.8</v>
      </c>
      <c r="E43">
        <v>617.20000000000005</v>
      </c>
      <c r="F43">
        <v>0.5</v>
      </c>
      <c r="G43">
        <v>55</v>
      </c>
      <c r="H43">
        <v>795.6</v>
      </c>
      <c r="I43">
        <v>0.26</v>
      </c>
      <c r="J43">
        <f t="shared" si="0"/>
        <v>2.0685600000000002</v>
      </c>
      <c r="K43">
        <f t="shared" si="1"/>
        <v>2.5999999999999999E-3</v>
      </c>
    </row>
    <row r="44" spans="1:11" x14ac:dyDescent="0.25">
      <c r="A44" t="s">
        <v>26</v>
      </c>
      <c r="B44">
        <v>347</v>
      </c>
      <c r="C44">
        <v>1.6</v>
      </c>
      <c r="D44">
        <v>26.6</v>
      </c>
      <c r="E44">
        <v>539.6</v>
      </c>
      <c r="F44" t="s">
        <v>14</v>
      </c>
      <c r="G44">
        <v>69.5</v>
      </c>
      <c r="H44">
        <v>914.9</v>
      </c>
      <c r="I44">
        <v>0.56000000000000005</v>
      </c>
      <c r="J44">
        <f t="shared" si="0"/>
        <v>5.1234400000000004</v>
      </c>
      <c r="K44">
        <f t="shared" si="1"/>
        <v>5.6000000000000008E-3</v>
      </c>
    </row>
    <row r="45" spans="1:11" x14ac:dyDescent="0.25">
      <c r="A45" t="s">
        <v>26</v>
      </c>
      <c r="B45">
        <v>328</v>
      </c>
      <c r="C45">
        <v>154.9</v>
      </c>
      <c r="D45">
        <v>415.4</v>
      </c>
      <c r="E45">
        <v>47.2</v>
      </c>
      <c r="F45">
        <v>32.9</v>
      </c>
      <c r="G45">
        <v>18.899999999999999</v>
      </c>
      <c r="H45">
        <v>978.4</v>
      </c>
      <c r="I45">
        <v>0.44</v>
      </c>
      <c r="J45">
        <f t="shared" si="0"/>
        <v>4.3049599999999995</v>
      </c>
      <c r="K45">
        <f t="shared" si="1"/>
        <v>4.4000000000000003E-3</v>
      </c>
    </row>
    <row r="46" spans="1:11" x14ac:dyDescent="0.25">
      <c r="A46" t="s">
        <v>26</v>
      </c>
      <c r="B46">
        <v>203.9</v>
      </c>
      <c r="C46">
        <v>10</v>
      </c>
      <c r="D46">
        <v>47.7</v>
      </c>
      <c r="E46">
        <v>425.4</v>
      </c>
      <c r="F46">
        <v>2.2999999999999998</v>
      </c>
      <c r="G46" t="s">
        <v>14</v>
      </c>
      <c r="H46">
        <v>689.3</v>
      </c>
      <c r="I46">
        <v>0.56999999999999995</v>
      </c>
      <c r="J46">
        <f t="shared" si="0"/>
        <v>3.9290099999999994</v>
      </c>
      <c r="K46">
        <f t="shared" si="1"/>
        <v>5.6999999999999993E-3</v>
      </c>
    </row>
    <row r="47" spans="1:11" x14ac:dyDescent="0.25">
      <c r="A47" t="s">
        <v>26</v>
      </c>
      <c r="B47">
        <v>472.4</v>
      </c>
      <c r="C47">
        <v>71.599999999999994</v>
      </c>
      <c r="D47">
        <v>273.39999999999998</v>
      </c>
      <c r="E47">
        <v>36.700000000000003</v>
      </c>
      <c r="F47">
        <v>59.1</v>
      </c>
      <c r="G47">
        <v>17.399999999999999</v>
      </c>
      <c r="H47">
        <v>913.2</v>
      </c>
      <c r="I47">
        <v>0.61</v>
      </c>
      <c r="J47">
        <f t="shared" si="0"/>
        <v>5.5705200000000001</v>
      </c>
      <c r="K47">
        <f t="shared" si="1"/>
        <v>6.0999999999999995E-3</v>
      </c>
    </row>
    <row r="48" spans="1:11" x14ac:dyDescent="0.25">
      <c r="A48" t="s">
        <v>26</v>
      </c>
      <c r="B48">
        <v>249.1</v>
      </c>
      <c r="C48">
        <v>180.3</v>
      </c>
      <c r="D48">
        <v>266.8</v>
      </c>
      <c r="E48">
        <v>45.6</v>
      </c>
      <c r="F48">
        <v>122.9</v>
      </c>
      <c r="G48" t="s">
        <v>14</v>
      </c>
      <c r="H48">
        <v>864.7</v>
      </c>
      <c r="I48">
        <v>0.45</v>
      </c>
      <c r="J48">
        <f t="shared" si="0"/>
        <v>3.8911500000000001</v>
      </c>
      <c r="K48">
        <f t="shared" si="1"/>
        <v>4.5000000000000005E-3</v>
      </c>
    </row>
    <row r="49" spans="1:11" x14ac:dyDescent="0.25">
      <c r="A49" t="s">
        <v>26</v>
      </c>
      <c r="B49">
        <v>252.4</v>
      </c>
      <c r="C49">
        <v>165.6</v>
      </c>
      <c r="D49">
        <v>326.5</v>
      </c>
      <c r="E49">
        <v>41.1</v>
      </c>
      <c r="F49">
        <v>78.599999999999994</v>
      </c>
      <c r="G49">
        <v>7.7</v>
      </c>
      <c r="H49">
        <v>864.2</v>
      </c>
      <c r="I49">
        <v>0.88</v>
      </c>
      <c r="J49">
        <f t="shared" si="0"/>
        <v>7.6049600000000011</v>
      </c>
      <c r="K49">
        <f t="shared" si="1"/>
        <v>8.8000000000000005E-3</v>
      </c>
    </row>
    <row r="50" spans="1:11" x14ac:dyDescent="0.25">
      <c r="A50" t="s">
        <v>26</v>
      </c>
      <c r="B50">
        <v>295.7</v>
      </c>
      <c r="C50">
        <v>144.69999999999999</v>
      </c>
      <c r="D50">
        <v>286.3</v>
      </c>
      <c r="E50">
        <v>108.7</v>
      </c>
      <c r="F50">
        <v>131.5</v>
      </c>
      <c r="G50">
        <v>19.600000000000001</v>
      </c>
      <c r="H50">
        <v>966.9</v>
      </c>
      <c r="I50">
        <v>0.05</v>
      </c>
      <c r="J50">
        <f t="shared" si="0"/>
        <v>0.48344999999999999</v>
      </c>
      <c r="K50">
        <f t="shared" si="1"/>
        <v>5.0000000000000001E-4</v>
      </c>
    </row>
    <row r="51" spans="1:11" x14ac:dyDescent="0.25">
      <c r="A51" t="s">
        <v>26</v>
      </c>
      <c r="B51">
        <v>297.8</v>
      </c>
      <c r="C51">
        <v>7</v>
      </c>
      <c r="D51">
        <v>92.4</v>
      </c>
      <c r="E51">
        <v>492.3</v>
      </c>
      <c r="F51">
        <v>0.6</v>
      </c>
      <c r="G51">
        <v>38.1</v>
      </c>
      <c r="H51">
        <v>890</v>
      </c>
      <c r="I51">
        <v>0.18</v>
      </c>
      <c r="J51">
        <f t="shared" si="0"/>
        <v>1.6019999999999999</v>
      </c>
      <c r="K51">
        <f t="shared" si="1"/>
        <v>1.8E-3</v>
      </c>
    </row>
    <row r="52" spans="1:11" x14ac:dyDescent="0.25">
      <c r="A52" t="s">
        <v>26</v>
      </c>
      <c r="B52">
        <v>177.2</v>
      </c>
      <c r="C52">
        <v>2.7</v>
      </c>
      <c r="D52">
        <v>6.9</v>
      </c>
      <c r="E52">
        <v>549.79999999999995</v>
      </c>
      <c r="F52">
        <v>3.2</v>
      </c>
      <c r="G52">
        <v>32.799999999999997</v>
      </c>
      <c r="H52">
        <v>739.8</v>
      </c>
      <c r="I52">
        <v>0.27</v>
      </c>
      <c r="J52">
        <f t="shared" si="0"/>
        <v>1.99746</v>
      </c>
      <c r="K52">
        <f t="shared" si="1"/>
        <v>2.7000000000000001E-3</v>
      </c>
    </row>
    <row r="53" spans="1:11" x14ac:dyDescent="0.25">
      <c r="A53" t="s">
        <v>26</v>
      </c>
      <c r="B53">
        <v>175.4</v>
      </c>
      <c r="C53">
        <v>188.8</v>
      </c>
      <c r="D53">
        <v>184.4</v>
      </c>
      <c r="E53">
        <v>113.7</v>
      </c>
      <c r="F53">
        <v>287.7</v>
      </c>
      <c r="G53">
        <v>12</v>
      </c>
      <c r="H53">
        <v>950.1</v>
      </c>
      <c r="I53">
        <v>0.18</v>
      </c>
      <c r="J53">
        <f t="shared" si="0"/>
        <v>1.71018</v>
      </c>
      <c r="K53">
        <f t="shared" si="1"/>
        <v>1.8E-3</v>
      </c>
    </row>
    <row r="54" spans="1:11" x14ac:dyDescent="0.25">
      <c r="A54" t="s">
        <v>26</v>
      </c>
      <c r="B54">
        <v>35.299999999999997</v>
      </c>
      <c r="C54">
        <v>222.2</v>
      </c>
      <c r="D54">
        <v>243.6</v>
      </c>
      <c r="E54">
        <v>72.8</v>
      </c>
      <c r="F54">
        <v>304.2</v>
      </c>
      <c r="G54">
        <v>36.4</v>
      </c>
      <c r="H54">
        <v>878.1</v>
      </c>
      <c r="I54">
        <v>0.16</v>
      </c>
      <c r="J54">
        <f t="shared" si="0"/>
        <v>1.40496</v>
      </c>
      <c r="K54">
        <f t="shared" si="1"/>
        <v>1.6000000000000001E-3</v>
      </c>
    </row>
    <row r="55" spans="1:11" x14ac:dyDescent="0.25">
      <c r="A55" t="s">
        <v>26</v>
      </c>
      <c r="B55">
        <v>524.6</v>
      </c>
      <c r="C55">
        <v>75.2</v>
      </c>
      <c r="D55">
        <v>188.4</v>
      </c>
      <c r="E55">
        <v>65</v>
      </c>
      <c r="F55">
        <v>42</v>
      </c>
      <c r="G55">
        <v>21.5</v>
      </c>
      <c r="H55">
        <v>895.2</v>
      </c>
      <c r="I55">
        <v>0.16</v>
      </c>
      <c r="J55">
        <f t="shared" si="0"/>
        <v>1.43232</v>
      </c>
      <c r="K55">
        <f t="shared" si="1"/>
        <v>1.6000000000000001E-3</v>
      </c>
    </row>
    <row r="56" spans="1:11" x14ac:dyDescent="0.25">
      <c r="A56" t="s">
        <v>26</v>
      </c>
      <c r="B56">
        <v>358.1</v>
      </c>
      <c r="C56">
        <v>32.5</v>
      </c>
      <c r="D56">
        <v>72.5</v>
      </c>
      <c r="E56">
        <v>366.5</v>
      </c>
      <c r="F56">
        <v>120</v>
      </c>
      <c r="G56">
        <v>45.5</v>
      </c>
      <c r="H56">
        <v>949.5</v>
      </c>
      <c r="I56">
        <v>0.16</v>
      </c>
      <c r="J56">
        <f t="shared" si="0"/>
        <v>1.5192000000000001</v>
      </c>
      <c r="K56">
        <f t="shared" si="1"/>
        <v>1.6000000000000001E-3</v>
      </c>
    </row>
    <row r="57" spans="1:11" x14ac:dyDescent="0.25">
      <c r="A57" t="s">
        <v>27</v>
      </c>
      <c r="B57">
        <v>341.8</v>
      </c>
      <c r="C57">
        <v>29.3</v>
      </c>
      <c r="D57">
        <v>122.5</v>
      </c>
      <c r="E57">
        <v>322.8</v>
      </c>
      <c r="F57">
        <v>8</v>
      </c>
      <c r="G57">
        <v>35.799999999999997</v>
      </c>
      <c r="H57">
        <v>824.5</v>
      </c>
      <c r="I57">
        <v>0.39</v>
      </c>
      <c r="J57">
        <f t="shared" si="0"/>
        <v>3.2155499999999999</v>
      </c>
      <c r="K57">
        <f t="shared" si="1"/>
        <v>3.9000000000000003E-3</v>
      </c>
    </row>
    <row r="58" spans="1:11" x14ac:dyDescent="0.25">
      <c r="A58" t="s">
        <v>27</v>
      </c>
      <c r="B58">
        <v>92.5</v>
      </c>
      <c r="C58">
        <v>32.299999999999997</v>
      </c>
      <c r="D58">
        <v>43.6</v>
      </c>
      <c r="E58">
        <v>319.3</v>
      </c>
      <c r="F58">
        <v>31.5</v>
      </c>
      <c r="G58">
        <v>19.399999999999999</v>
      </c>
      <c r="H58">
        <v>519.29999999999995</v>
      </c>
      <c r="I58">
        <v>0.86</v>
      </c>
      <c r="J58">
        <f t="shared" si="0"/>
        <v>4.4659799999999992</v>
      </c>
      <c r="K58">
        <f t="shared" si="1"/>
        <v>8.6E-3</v>
      </c>
    </row>
    <row r="59" spans="1:11" x14ac:dyDescent="0.25">
      <c r="A59" t="s">
        <v>27</v>
      </c>
      <c r="B59">
        <v>443.1</v>
      </c>
      <c r="C59">
        <v>12.5</v>
      </c>
      <c r="D59">
        <v>164.1</v>
      </c>
      <c r="E59">
        <v>280.2</v>
      </c>
      <c r="F59">
        <v>4.2</v>
      </c>
      <c r="G59">
        <v>37.200000000000003</v>
      </c>
      <c r="H59">
        <v>904.1</v>
      </c>
      <c r="I59">
        <v>0.39</v>
      </c>
      <c r="J59">
        <f t="shared" si="0"/>
        <v>3.5259900000000006</v>
      </c>
      <c r="K59">
        <f t="shared" si="1"/>
        <v>3.9000000000000003E-3</v>
      </c>
    </row>
    <row r="60" spans="1:11" x14ac:dyDescent="0.25">
      <c r="A60" t="s">
        <v>27</v>
      </c>
      <c r="B60">
        <v>465.7</v>
      </c>
      <c r="C60">
        <v>103.9</v>
      </c>
      <c r="D60">
        <v>25.1</v>
      </c>
      <c r="E60">
        <v>234.3</v>
      </c>
      <c r="F60">
        <v>14.7</v>
      </c>
      <c r="G60">
        <v>24.5</v>
      </c>
      <c r="H60">
        <v>843.7</v>
      </c>
      <c r="I60">
        <v>0.42</v>
      </c>
      <c r="J60">
        <f t="shared" si="0"/>
        <v>3.5435399999999997</v>
      </c>
      <c r="K60">
        <f t="shared" si="1"/>
        <v>4.1999999999999997E-3</v>
      </c>
    </row>
    <row r="61" spans="1:11" x14ac:dyDescent="0.25">
      <c r="A61" t="s">
        <v>27</v>
      </c>
      <c r="B61">
        <v>387</v>
      </c>
      <c r="C61">
        <v>35.200000000000003</v>
      </c>
      <c r="D61">
        <v>82.8</v>
      </c>
      <c r="E61">
        <v>251.9</v>
      </c>
      <c r="F61">
        <v>51.4</v>
      </c>
      <c r="G61">
        <v>75.3</v>
      </c>
      <c r="H61">
        <v>808.2</v>
      </c>
      <c r="I61">
        <v>1.03</v>
      </c>
      <c r="J61">
        <f t="shared" si="0"/>
        <v>8.3244600000000002</v>
      </c>
      <c r="K61">
        <f t="shared" si="1"/>
        <v>1.03E-2</v>
      </c>
    </row>
    <row r="62" spans="1:11" x14ac:dyDescent="0.25">
      <c r="A62" t="s">
        <v>27</v>
      </c>
      <c r="B62">
        <v>295.5</v>
      </c>
      <c r="C62">
        <v>95.8</v>
      </c>
      <c r="D62">
        <v>142.69999999999999</v>
      </c>
      <c r="E62">
        <v>198</v>
      </c>
      <c r="F62">
        <v>70.7</v>
      </c>
      <c r="G62">
        <v>95.7</v>
      </c>
      <c r="H62">
        <v>802.7</v>
      </c>
      <c r="I62">
        <v>1.94</v>
      </c>
      <c r="J62">
        <f t="shared" si="0"/>
        <v>15.572380000000001</v>
      </c>
      <c r="K62">
        <f t="shared" si="1"/>
        <v>1.9400000000000001E-2</v>
      </c>
    </row>
    <row r="63" spans="1:11" x14ac:dyDescent="0.25">
      <c r="A63" t="s">
        <v>27</v>
      </c>
      <c r="B63">
        <v>255.7</v>
      </c>
      <c r="C63">
        <v>175.8</v>
      </c>
      <c r="D63">
        <v>355.4</v>
      </c>
      <c r="E63">
        <v>46.8</v>
      </c>
      <c r="F63">
        <v>78.3</v>
      </c>
      <c r="G63">
        <v>59.8</v>
      </c>
      <c r="H63">
        <v>912</v>
      </c>
      <c r="I63">
        <v>1.49</v>
      </c>
      <c r="J63">
        <f t="shared" si="0"/>
        <v>13.588799999999999</v>
      </c>
      <c r="K63">
        <f t="shared" si="1"/>
        <v>1.49E-2</v>
      </c>
    </row>
    <row r="64" spans="1:11" x14ac:dyDescent="0.25">
      <c r="A64" t="s">
        <v>27</v>
      </c>
      <c r="B64">
        <v>263.8</v>
      </c>
      <c r="C64">
        <v>126.2</v>
      </c>
      <c r="D64">
        <v>219</v>
      </c>
      <c r="E64">
        <v>224.3</v>
      </c>
      <c r="F64">
        <v>37.700000000000003</v>
      </c>
      <c r="G64">
        <v>97.4</v>
      </c>
      <c r="H64">
        <v>871</v>
      </c>
      <c r="I64">
        <v>1.01</v>
      </c>
      <c r="J64">
        <f t="shared" si="0"/>
        <v>8.7971000000000004</v>
      </c>
      <c r="K64">
        <f t="shared" si="1"/>
        <v>1.01E-2</v>
      </c>
    </row>
    <row r="65" spans="1:11" x14ac:dyDescent="0.25">
      <c r="A65" t="s">
        <v>27</v>
      </c>
      <c r="B65">
        <v>156.4</v>
      </c>
      <c r="C65">
        <v>180.1</v>
      </c>
      <c r="D65">
        <v>219.5</v>
      </c>
      <c r="E65">
        <v>39.9</v>
      </c>
      <c r="F65">
        <v>160.19999999999999</v>
      </c>
      <c r="G65">
        <v>38.4</v>
      </c>
      <c r="H65">
        <v>756.2</v>
      </c>
      <c r="I65">
        <v>1.1599999999999999</v>
      </c>
      <c r="J65">
        <f t="shared" si="0"/>
        <v>8.7719199999999997</v>
      </c>
      <c r="K65">
        <f t="shared" si="1"/>
        <v>1.1599999999999999E-2</v>
      </c>
    </row>
    <row r="66" spans="1:11" x14ac:dyDescent="0.25">
      <c r="A66" t="s">
        <v>27</v>
      </c>
      <c r="B66">
        <v>139.30000000000001</v>
      </c>
      <c r="C66">
        <v>169.4</v>
      </c>
      <c r="D66">
        <v>180.9</v>
      </c>
      <c r="E66">
        <v>45.9</v>
      </c>
      <c r="F66">
        <v>195.2</v>
      </c>
      <c r="G66">
        <v>10.3</v>
      </c>
      <c r="H66">
        <v>730.7</v>
      </c>
      <c r="I66">
        <v>1.49</v>
      </c>
      <c r="J66">
        <f t="shared" si="0"/>
        <v>10.887430000000002</v>
      </c>
      <c r="K66">
        <f t="shared" si="1"/>
        <v>1.49E-2</v>
      </c>
    </row>
    <row r="67" spans="1:11" x14ac:dyDescent="0.25">
      <c r="A67" t="s">
        <v>27</v>
      </c>
      <c r="B67">
        <v>122</v>
      </c>
      <c r="C67">
        <v>206.9</v>
      </c>
      <c r="D67">
        <v>166.5</v>
      </c>
      <c r="E67">
        <v>45.2</v>
      </c>
      <c r="F67">
        <v>303.39999999999998</v>
      </c>
      <c r="G67">
        <v>1.6</v>
      </c>
      <c r="H67">
        <v>843.9</v>
      </c>
      <c r="I67">
        <v>0.05</v>
      </c>
      <c r="J67">
        <f t="shared" ref="J67:J115" si="2">H67*I67/100</f>
        <v>0.42194999999999999</v>
      </c>
      <c r="K67">
        <f t="shared" ref="K67:K115" si="3">I67/100</f>
        <v>5.0000000000000001E-4</v>
      </c>
    </row>
    <row r="68" spans="1:11" x14ac:dyDescent="0.25">
      <c r="A68" t="s">
        <v>27</v>
      </c>
      <c r="B68">
        <v>153.9</v>
      </c>
      <c r="C68">
        <v>181.9</v>
      </c>
      <c r="D68">
        <v>232.5</v>
      </c>
      <c r="E68">
        <v>194.3</v>
      </c>
      <c r="F68">
        <v>226.9</v>
      </c>
      <c r="G68">
        <v>5</v>
      </c>
      <c r="H68">
        <v>989.5</v>
      </c>
      <c r="I68">
        <v>0.05</v>
      </c>
      <c r="J68">
        <f t="shared" si="2"/>
        <v>0.49475000000000002</v>
      </c>
      <c r="K68">
        <f t="shared" si="3"/>
        <v>5.0000000000000001E-4</v>
      </c>
    </row>
    <row r="69" spans="1:11" x14ac:dyDescent="0.25">
      <c r="A69" t="s">
        <v>27</v>
      </c>
      <c r="B69">
        <v>194.1</v>
      </c>
      <c r="C69">
        <v>247.5</v>
      </c>
      <c r="D69">
        <v>276</v>
      </c>
      <c r="E69">
        <v>39.700000000000003</v>
      </c>
      <c r="F69">
        <v>216.7</v>
      </c>
      <c r="G69">
        <v>18.2</v>
      </c>
      <c r="H69">
        <v>974.1</v>
      </c>
      <c r="I69">
        <v>0.05</v>
      </c>
      <c r="J69">
        <f t="shared" si="2"/>
        <v>0.48705000000000004</v>
      </c>
      <c r="K69">
        <f t="shared" si="3"/>
        <v>5.0000000000000001E-4</v>
      </c>
    </row>
    <row r="70" spans="1:11" x14ac:dyDescent="0.25">
      <c r="A70" t="s">
        <v>27</v>
      </c>
      <c r="B70">
        <v>343.7</v>
      </c>
      <c r="C70">
        <v>89.2</v>
      </c>
      <c r="D70">
        <v>203.1</v>
      </c>
      <c r="E70">
        <v>151.1</v>
      </c>
      <c r="F70">
        <v>148.9</v>
      </c>
      <c r="G70">
        <v>10.199999999999999</v>
      </c>
      <c r="H70">
        <v>936</v>
      </c>
      <c r="I70">
        <v>0.13</v>
      </c>
      <c r="J70">
        <f t="shared" si="2"/>
        <v>1.2168000000000001</v>
      </c>
      <c r="K70">
        <f t="shared" si="3"/>
        <v>1.2999999999999999E-3</v>
      </c>
    </row>
    <row r="71" spans="1:11" x14ac:dyDescent="0.25">
      <c r="A71" t="s">
        <v>27</v>
      </c>
      <c r="B71">
        <v>3.4</v>
      </c>
      <c r="C71">
        <v>130.69999999999999</v>
      </c>
      <c r="D71">
        <v>529.6</v>
      </c>
      <c r="E71">
        <v>75.3</v>
      </c>
      <c r="F71">
        <v>202.6</v>
      </c>
      <c r="G71">
        <v>35.700000000000003</v>
      </c>
      <c r="H71">
        <v>941.6</v>
      </c>
      <c r="I71">
        <v>0.19</v>
      </c>
      <c r="J71">
        <f t="shared" si="2"/>
        <v>1.78904</v>
      </c>
      <c r="K71">
        <f t="shared" si="3"/>
        <v>1.9E-3</v>
      </c>
    </row>
    <row r="72" spans="1:11" x14ac:dyDescent="0.25">
      <c r="A72" t="s">
        <v>27</v>
      </c>
      <c r="B72">
        <v>386</v>
      </c>
      <c r="C72">
        <v>92.8</v>
      </c>
      <c r="D72">
        <v>243.9</v>
      </c>
      <c r="E72">
        <v>81.3</v>
      </c>
      <c r="F72">
        <v>167.5</v>
      </c>
      <c r="G72">
        <v>28.4</v>
      </c>
      <c r="H72">
        <v>971.4</v>
      </c>
      <c r="I72">
        <v>0.15</v>
      </c>
      <c r="J72">
        <f t="shared" si="2"/>
        <v>1.4570999999999998</v>
      </c>
      <c r="K72">
        <f t="shared" si="3"/>
        <v>1.5E-3</v>
      </c>
    </row>
    <row r="73" spans="1:11" x14ac:dyDescent="0.25">
      <c r="A73" t="s">
        <v>27</v>
      </c>
      <c r="B73">
        <v>11.3</v>
      </c>
      <c r="C73">
        <v>144.30000000000001</v>
      </c>
      <c r="D73">
        <v>45.1</v>
      </c>
      <c r="E73">
        <v>8.6</v>
      </c>
      <c r="F73">
        <v>750.3</v>
      </c>
      <c r="G73">
        <v>31.8</v>
      </c>
      <c r="H73">
        <v>959.5</v>
      </c>
      <c r="I73">
        <v>0.16</v>
      </c>
      <c r="J73">
        <f t="shared" si="2"/>
        <v>1.5352000000000001</v>
      </c>
      <c r="K73">
        <f t="shared" si="3"/>
        <v>1.6000000000000001E-3</v>
      </c>
    </row>
    <row r="74" spans="1:11" x14ac:dyDescent="0.25">
      <c r="A74" t="s">
        <v>27</v>
      </c>
      <c r="B74" t="s">
        <v>50</v>
      </c>
      <c r="C74" t="s">
        <v>50</v>
      </c>
      <c r="D74" t="s">
        <v>50</v>
      </c>
      <c r="E74" t="s">
        <v>50</v>
      </c>
      <c r="F74" t="s">
        <v>50</v>
      </c>
      <c r="G74" t="s">
        <v>50</v>
      </c>
      <c r="H74" t="s">
        <v>50</v>
      </c>
      <c r="I74" t="s">
        <v>50</v>
      </c>
      <c r="J74" t="e">
        <f t="shared" si="2"/>
        <v>#VALUE!</v>
      </c>
      <c r="K74" t="e">
        <f t="shared" si="3"/>
        <v>#VALUE!</v>
      </c>
    </row>
    <row r="75" spans="1:11" x14ac:dyDescent="0.25">
      <c r="A75" t="s">
        <v>27</v>
      </c>
      <c r="B75">
        <v>518.5</v>
      </c>
      <c r="C75">
        <v>37.1</v>
      </c>
      <c r="D75">
        <v>271.39999999999998</v>
      </c>
      <c r="E75">
        <v>33</v>
      </c>
      <c r="F75">
        <v>16</v>
      </c>
      <c r="G75">
        <v>95.4</v>
      </c>
      <c r="H75">
        <v>875.9</v>
      </c>
      <c r="I75">
        <v>0.14000000000000001</v>
      </c>
      <c r="J75">
        <f t="shared" si="2"/>
        <v>1.2262600000000001</v>
      </c>
      <c r="K75">
        <f t="shared" si="3"/>
        <v>1.4000000000000002E-3</v>
      </c>
    </row>
    <row r="76" spans="1:11" x14ac:dyDescent="0.25">
      <c r="A76" t="s">
        <v>28</v>
      </c>
      <c r="B76">
        <v>204.6</v>
      </c>
      <c r="C76">
        <v>54.6</v>
      </c>
      <c r="D76">
        <v>119.3</v>
      </c>
      <c r="E76">
        <v>180.9</v>
      </c>
      <c r="F76">
        <v>61.2</v>
      </c>
      <c r="G76">
        <v>31.7</v>
      </c>
      <c r="H76">
        <v>620.5</v>
      </c>
      <c r="I76">
        <v>2.25</v>
      </c>
      <c r="J76">
        <f t="shared" si="2"/>
        <v>13.96125</v>
      </c>
      <c r="K76">
        <f t="shared" si="3"/>
        <v>2.2499999999999999E-2</v>
      </c>
    </row>
    <row r="77" spans="1:11" x14ac:dyDescent="0.25">
      <c r="A77" t="s">
        <v>28</v>
      </c>
      <c r="B77">
        <v>298</v>
      </c>
      <c r="C77">
        <v>16.5</v>
      </c>
      <c r="D77">
        <v>46.9</v>
      </c>
      <c r="E77">
        <v>471.6</v>
      </c>
      <c r="F77">
        <v>10.8</v>
      </c>
      <c r="G77">
        <v>2.9</v>
      </c>
      <c r="H77">
        <v>843.7</v>
      </c>
      <c r="I77">
        <v>0.57999999999999996</v>
      </c>
      <c r="J77">
        <f t="shared" si="2"/>
        <v>4.8934600000000001</v>
      </c>
      <c r="K77">
        <f t="shared" si="3"/>
        <v>5.7999999999999996E-3</v>
      </c>
    </row>
    <row r="78" spans="1:11" x14ac:dyDescent="0.25">
      <c r="A78" t="s">
        <v>28</v>
      </c>
      <c r="B78">
        <v>455.1</v>
      </c>
      <c r="C78">
        <v>20.3</v>
      </c>
      <c r="D78">
        <v>100.1</v>
      </c>
      <c r="E78">
        <v>342.2</v>
      </c>
      <c r="F78">
        <v>10.199999999999999</v>
      </c>
      <c r="G78">
        <v>28.3</v>
      </c>
      <c r="H78">
        <v>927.8</v>
      </c>
      <c r="I78">
        <v>0.23</v>
      </c>
      <c r="J78">
        <f t="shared" si="2"/>
        <v>2.1339399999999999</v>
      </c>
      <c r="K78">
        <f t="shared" si="3"/>
        <v>2.3E-3</v>
      </c>
    </row>
    <row r="79" spans="1:11" x14ac:dyDescent="0.25">
      <c r="A79" t="s">
        <v>28</v>
      </c>
      <c r="B79">
        <v>416.2</v>
      </c>
      <c r="C79">
        <v>44.9</v>
      </c>
      <c r="D79">
        <v>154.30000000000001</v>
      </c>
      <c r="E79">
        <v>259</v>
      </c>
      <c r="F79">
        <v>29</v>
      </c>
      <c r="G79">
        <v>14.5</v>
      </c>
      <c r="H79">
        <v>903.5</v>
      </c>
      <c r="I79">
        <v>0.42</v>
      </c>
      <c r="J79">
        <f t="shared" si="2"/>
        <v>3.7946999999999997</v>
      </c>
      <c r="K79">
        <f t="shared" si="3"/>
        <v>4.1999999999999997E-3</v>
      </c>
    </row>
    <row r="80" spans="1:11" x14ac:dyDescent="0.25">
      <c r="A80" t="s">
        <v>28</v>
      </c>
      <c r="B80">
        <v>295.3</v>
      </c>
      <c r="C80">
        <v>112.4</v>
      </c>
      <c r="D80">
        <v>143.9</v>
      </c>
      <c r="E80">
        <v>143.19999999999999</v>
      </c>
      <c r="F80">
        <v>89.9</v>
      </c>
      <c r="G80">
        <v>54.5</v>
      </c>
      <c r="H80">
        <v>884.7</v>
      </c>
      <c r="I80">
        <v>1.21</v>
      </c>
      <c r="J80">
        <f t="shared" si="2"/>
        <v>10.704870000000001</v>
      </c>
      <c r="K80">
        <f t="shared" si="3"/>
        <v>1.21E-2</v>
      </c>
    </row>
    <row r="81" spans="1:11" x14ac:dyDescent="0.25">
      <c r="A81" t="s">
        <v>28</v>
      </c>
      <c r="B81">
        <v>286.3</v>
      </c>
      <c r="C81">
        <v>66.7</v>
      </c>
      <c r="D81">
        <v>138.19999999999999</v>
      </c>
      <c r="E81">
        <v>191.8</v>
      </c>
      <c r="F81">
        <v>68.400000000000006</v>
      </c>
      <c r="G81">
        <v>54.5</v>
      </c>
      <c r="H81">
        <v>751.5</v>
      </c>
      <c r="I81">
        <v>2.59</v>
      </c>
      <c r="J81">
        <f t="shared" si="2"/>
        <v>19.463850000000001</v>
      </c>
      <c r="K81">
        <f t="shared" si="3"/>
        <v>2.5899999999999999E-2</v>
      </c>
    </row>
    <row r="82" spans="1:11" x14ac:dyDescent="0.25">
      <c r="A82" t="s">
        <v>28</v>
      </c>
      <c r="B82">
        <v>205.2</v>
      </c>
      <c r="C82">
        <v>167.3</v>
      </c>
      <c r="D82">
        <v>356.4</v>
      </c>
      <c r="E82">
        <v>49.1</v>
      </c>
      <c r="F82">
        <v>125.4</v>
      </c>
      <c r="G82">
        <v>40.299999999999997</v>
      </c>
      <c r="H82">
        <v>903.5</v>
      </c>
      <c r="I82">
        <v>1.19</v>
      </c>
      <c r="J82">
        <f t="shared" si="2"/>
        <v>10.75165</v>
      </c>
      <c r="K82">
        <f t="shared" si="3"/>
        <v>1.1899999999999999E-2</v>
      </c>
    </row>
    <row r="83" spans="1:11" x14ac:dyDescent="0.25">
      <c r="A83" t="s">
        <v>28</v>
      </c>
      <c r="B83">
        <v>49.3</v>
      </c>
      <c r="C83">
        <v>141.80000000000001</v>
      </c>
      <c r="D83">
        <v>75.2</v>
      </c>
      <c r="E83">
        <v>32.700000000000003</v>
      </c>
      <c r="F83">
        <v>292.2</v>
      </c>
      <c r="G83">
        <v>46.4</v>
      </c>
      <c r="H83">
        <v>591</v>
      </c>
      <c r="I83">
        <v>0.87</v>
      </c>
      <c r="J83">
        <f t="shared" si="2"/>
        <v>5.1416999999999993</v>
      </c>
      <c r="K83">
        <f t="shared" si="3"/>
        <v>8.6999999999999994E-3</v>
      </c>
    </row>
    <row r="84" spans="1:11" x14ac:dyDescent="0.25">
      <c r="A84" t="s">
        <v>28</v>
      </c>
      <c r="B84">
        <v>209.2</v>
      </c>
      <c r="C84">
        <v>110.4</v>
      </c>
      <c r="D84">
        <v>199.6</v>
      </c>
      <c r="E84">
        <v>51.5</v>
      </c>
      <c r="F84">
        <v>244.6</v>
      </c>
      <c r="G84">
        <v>45.9</v>
      </c>
      <c r="H84">
        <v>815.2</v>
      </c>
      <c r="I84">
        <v>0.79</v>
      </c>
      <c r="J84">
        <f t="shared" si="2"/>
        <v>6.44008</v>
      </c>
      <c r="K84">
        <f t="shared" si="3"/>
        <v>7.9000000000000008E-3</v>
      </c>
    </row>
    <row r="85" spans="1:11" x14ac:dyDescent="0.25">
      <c r="A85" t="s">
        <v>28</v>
      </c>
      <c r="B85">
        <v>208.5</v>
      </c>
      <c r="C85">
        <v>94.1</v>
      </c>
      <c r="D85">
        <v>169.9</v>
      </c>
      <c r="E85">
        <v>72.900000000000006</v>
      </c>
      <c r="F85">
        <v>90</v>
      </c>
      <c r="G85">
        <v>13.8</v>
      </c>
      <c r="H85">
        <v>635.4</v>
      </c>
      <c r="I85">
        <v>1.0900000000000001</v>
      </c>
      <c r="J85">
        <f t="shared" si="2"/>
        <v>6.9258600000000001</v>
      </c>
      <c r="K85">
        <f t="shared" si="3"/>
        <v>1.09E-2</v>
      </c>
    </row>
    <row r="86" spans="1:11" x14ac:dyDescent="0.25">
      <c r="A86" t="s">
        <v>28</v>
      </c>
      <c r="B86">
        <v>262.3</v>
      </c>
      <c r="C86">
        <v>179.6</v>
      </c>
      <c r="D86">
        <v>300.10000000000002</v>
      </c>
      <c r="E86">
        <v>59.1</v>
      </c>
      <c r="F86">
        <v>123</v>
      </c>
      <c r="G86">
        <v>8.1</v>
      </c>
      <c r="H86">
        <v>924.1</v>
      </c>
      <c r="I86">
        <v>0.05</v>
      </c>
      <c r="J86">
        <f t="shared" si="2"/>
        <v>0.46205000000000007</v>
      </c>
      <c r="K86">
        <f t="shared" si="3"/>
        <v>5.0000000000000001E-4</v>
      </c>
    </row>
    <row r="87" spans="1:11" x14ac:dyDescent="0.25">
      <c r="A87" t="s">
        <v>28</v>
      </c>
      <c r="B87">
        <v>72.2</v>
      </c>
      <c r="C87">
        <v>212.1</v>
      </c>
      <c r="D87">
        <v>66.8</v>
      </c>
      <c r="E87">
        <v>96.4</v>
      </c>
      <c r="F87">
        <v>469.9</v>
      </c>
      <c r="G87">
        <v>41.3</v>
      </c>
      <c r="H87">
        <v>917.4</v>
      </c>
      <c r="I87">
        <v>0.05</v>
      </c>
      <c r="J87">
        <f t="shared" si="2"/>
        <v>0.45870000000000005</v>
      </c>
      <c r="K87">
        <f t="shared" si="3"/>
        <v>5.0000000000000001E-4</v>
      </c>
    </row>
    <row r="88" spans="1:11" x14ac:dyDescent="0.25">
      <c r="A88" t="s">
        <v>28</v>
      </c>
      <c r="B88">
        <v>285.89999999999998</v>
      </c>
      <c r="C88">
        <v>146.5</v>
      </c>
      <c r="D88">
        <v>317.10000000000002</v>
      </c>
      <c r="E88">
        <v>49.7</v>
      </c>
      <c r="F88">
        <v>163.30000000000001</v>
      </c>
      <c r="G88">
        <v>12.7</v>
      </c>
      <c r="H88">
        <v>962.5</v>
      </c>
      <c r="I88">
        <v>0.05</v>
      </c>
      <c r="J88">
        <f t="shared" si="2"/>
        <v>0.48125000000000001</v>
      </c>
      <c r="K88">
        <f t="shared" si="3"/>
        <v>5.0000000000000001E-4</v>
      </c>
    </row>
    <row r="89" spans="1:11" x14ac:dyDescent="0.25">
      <c r="A89" t="s">
        <v>28</v>
      </c>
      <c r="B89">
        <v>262.2</v>
      </c>
      <c r="C89">
        <v>177.9</v>
      </c>
      <c r="D89">
        <v>345.3</v>
      </c>
      <c r="E89">
        <v>24.6</v>
      </c>
      <c r="F89">
        <v>162.30000000000001</v>
      </c>
      <c r="G89">
        <v>21.7</v>
      </c>
      <c r="H89">
        <v>972.2</v>
      </c>
      <c r="I89">
        <v>0.1</v>
      </c>
      <c r="J89">
        <f t="shared" si="2"/>
        <v>0.97220000000000018</v>
      </c>
      <c r="K89">
        <f t="shared" si="3"/>
        <v>1E-3</v>
      </c>
    </row>
    <row r="90" spans="1:11" x14ac:dyDescent="0.25">
      <c r="A90" t="s">
        <v>28</v>
      </c>
      <c r="B90">
        <v>436.6</v>
      </c>
      <c r="C90">
        <v>81.7</v>
      </c>
      <c r="D90">
        <v>317.89999999999998</v>
      </c>
      <c r="E90">
        <v>67.900000000000006</v>
      </c>
      <c r="F90">
        <v>85.7</v>
      </c>
      <c r="G90">
        <v>5.4</v>
      </c>
      <c r="H90">
        <v>989.8</v>
      </c>
      <c r="I90">
        <v>0.19</v>
      </c>
      <c r="J90">
        <f t="shared" si="2"/>
        <v>1.8806199999999997</v>
      </c>
      <c r="K90">
        <f t="shared" si="3"/>
        <v>1.9E-3</v>
      </c>
    </row>
    <row r="91" spans="1:11" x14ac:dyDescent="0.25">
      <c r="A91" t="s">
        <v>28</v>
      </c>
      <c r="B91">
        <v>142.4</v>
      </c>
      <c r="C91">
        <v>292.39999999999998</v>
      </c>
      <c r="D91">
        <v>356.9</v>
      </c>
      <c r="E91">
        <v>12.7</v>
      </c>
      <c r="F91">
        <v>191.6</v>
      </c>
      <c r="G91">
        <v>2.5</v>
      </c>
      <c r="H91">
        <v>995.9</v>
      </c>
      <c r="I91">
        <v>0.16</v>
      </c>
      <c r="J91">
        <f t="shared" si="2"/>
        <v>1.59344</v>
      </c>
      <c r="K91">
        <f t="shared" si="3"/>
        <v>1.6000000000000001E-3</v>
      </c>
    </row>
    <row r="92" spans="1:11" x14ac:dyDescent="0.25">
      <c r="A92" t="s">
        <v>28</v>
      </c>
      <c r="B92">
        <v>277.39999999999998</v>
      </c>
      <c r="C92">
        <v>100.5</v>
      </c>
      <c r="D92">
        <v>248.9</v>
      </c>
      <c r="E92">
        <v>86.8</v>
      </c>
      <c r="F92">
        <v>198.8</v>
      </c>
      <c r="G92">
        <v>29.3</v>
      </c>
      <c r="H92">
        <v>912.4</v>
      </c>
      <c r="I92">
        <v>0.15</v>
      </c>
      <c r="J92">
        <f t="shared" si="2"/>
        <v>1.3685999999999998</v>
      </c>
      <c r="K92">
        <f t="shared" si="3"/>
        <v>1.5E-3</v>
      </c>
    </row>
    <row r="93" spans="1:11" x14ac:dyDescent="0.25">
      <c r="A93" t="s">
        <v>28</v>
      </c>
      <c r="B93">
        <v>384.6</v>
      </c>
      <c r="C93">
        <v>73.900000000000006</v>
      </c>
      <c r="D93">
        <v>232.4</v>
      </c>
      <c r="E93">
        <v>66.3</v>
      </c>
      <c r="F93">
        <v>230</v>
      </c>
      <c r="G93">
        <v>3.9</v>
      </c>
      <c r="H93">
        <v>987.1</v>
      </c>
      <c r="I93">
        <v>0.16</v>
      </c>
      <c r="J93">
        <f t="shared" si="2"/>
        <v>1.5793600000000001</v>
      </c>
      <c r="K93">
        <f t="shared" si="3"/>
        <v>1.6000000000000001E-3</v>
      </c>
    </row>
    <row r="94" spans="1:11" x14ac:dyDescent="0.25">
      <c r="A94" t="s">
        <v>28</v>
      </c>
      <c r="B94">
        <v>64</v>
      </c>
      <c r="C94">
        <v>142.19999999999999</v>
      </c>
      <c r="D94">
        <v>117.8</v>
      </c>
      <c r="E94">
        <v>28.3</v>
      </c>
      <c r="F94">
        <v>512.4</v>
      </c>
      <c r="G94">
        <v>42</v>
      </c>
      <c r="H94">
        <v>864.7</v>
      </c>
      <c r="I94">
        <v>2.0499999999999998</v>
      </c>
      <c r="J94">
        <f t="shared" si="2"/>
        <v>17.72635</v>
      </c>
      <c r="K94">
        <f t="shared" si="3"/>
        <v>2.0499999999999997E-2</v>
      </c>
    </row>
    <row r="95" spans="1:11" x14ac:dyDescent="0.25">
      <c r="A95" t="s">
        <v>29</v>
      </c>
      <c r="B95">
        <v>350.7</v>
      </c>
      <c r="C95">
        <v>1.3</v>
      </c>
      <c r="D95">
        <v>6</v>
      </c>
      <c r="E95">
        <v>541.20000000000005</v>
      </c>
      <c r="F95" t="s">
        <v>14</v>
      </c>
      <c r="G95">
        <v>4</v>
      </c>
      <c r="H95">
        <v>899.2</v>
      </c>
      <c r="I95">
        <v>0.2</v>
      </c>
      <c r="J95">
        <f t="shared" si="2"/>
        <v>1.7984000000000002</v>
      </c>
      <c r="K95">
        <f t="shared" si="3"/>
        <v>2E-3</v>
      </c>
    </row>
    <row r="96" spans="1:11" x14ac:dyDescent="0.25">
      <c r="A96" t="s">
        <v>29</v>
      </c>
      <c r="B96">
        <v>682.6</v>
      </c>
      <c r="C96">
        <v>23.7</v>
      </c>
      <c r="D96">
        <v>159.5</v>
      </c>
      <c r="E96">
        <v>86.5</v>
      </c>
      <c r="F96">
        <v>17.899999999999999</v>
      </c>
      <c r="G96">
        <v>13.4</v>
      </c>
      <c r="H96">
        <v>970.1</v>
      </c>
      <c r="I96">
        <v>0.32</v>
      </c>
      <c r="J96">
        <f t="shared" si="2"/>
        <v>3.10432</v>
      </c>
      <c r="K96">
        <f t="shared" si="3"/>
        <v>3.2000000000000002E-3</v>
      </c>
    </row>
    <row r="97" spans="1:11" x14ac:dyDescent="0.25">
      <c r="A97" t="s">
        <v>29</v>
      </c>
      <c r="B97">
        <v>159.69999999999999</v>
      </c>
      <c r="C97">
        <v>42.4</v>
      </c>
      <c r="D97">
        <v>93.4</v>
      </c>
      <c r="E97">
        <v>416.4</v>
      </c>
      <c r="F97">
        <v>37.4</v>
      </c>
      <c r="G97">
        <v>39.700000000000003</v>
      </c>
      <c r="H97">
        <v>749.2</v>
      </c>
      <c r="I97">
        <v>0.23</v>
      </c>
      <c r="J97">
        <f t="shared" si="2"/>
        <v>1.7231600000000002</v>
      </c>
      <c r="K97">
        <f t="shared" si="3"/>
        <v>2.3E-3</v>
      </c>
    </row>
    <row r="98" spans="1:11" x14ac:dyDescent="0.25">
      <c r="A98" t="s">
        <v>29</v>
      </c>
      <c r="B98">
        <v>113.5</v>
      </c>
      <c r="C98">
        <v>5.3</v>
      </c>
      <c r="D98">
        <v>4.0999999999999996</v>
      </c>
      <c r="E98">
        <v>648.79999999999995</v>
      </c>
      <c r="F98">
        <v>11.8</v>
      </c>
      <c r="G98">
        <v>1.5</v>
      </c>
      <c r="H98">
        <v>783.6</v>
      </c>
      <c r="I98">
        <v>0.81</v>
      </c>
      <c r="J98">
        <f t="shared" si="2"/>
        <v>6.3471599999999997</v>
      </c>
      <c r="K98">
        <f t="shared" si="3"/>
        <v>8.1000000000000013E-3</v>
      </c>
    </row>
    <row r="99" spans="1:11" x14ac:dyDescent="0.25">
      <c r="A99" t="s">
        <v>29</v>
      </c>
      <c r="B99">
        <v>148.5</v>
      </c>
      <c r="C99">
        <v>6.1</v>
      </c>
      <c r="D99">
        <v>8.4</v>
      </c>
      <c r="E99">
        <v>544.9</v>
      </c>
      <c r="F99">
        <v>10.1</v>
      </c>
      <c r="G99">
        <v>149.30000000000001</v>
      </c>
      <c r="H99">
        <v>718</v>
      </c>
      <c r="I99">
        <v>1.04</v>
      </c>
      <c r="J99">
        <f t="shared" si="2"/>
        <v>7.4672000000000001</v>
      </c>
      <c r="K99">
        <f t="shared" si="3"/>
        <v>1.04E-2</v>
      </c>
    </row>
    <row r="100" spans="1:11" x14ac:dyDescent="0.25">
      <c r="A100" t="s">
        <v>29</v>
      </c>
      <c r="B100">
        <v>215.3</v>
      </c>
      <c r="C100">
        <v>71.7</v>
      </c>
      <c r="D100">
        <v>71.7</v>
      </c>
      <c r="E100">
        <v>232.3</v>
      </c>
      <c r="F100">
        <v>114.1</v>
      </c>
      <c r="G100">
        <v>59.8</v>
      </c>
      <c r="H100">
        <v>705.2</v>
      </c>
      <c r="I100">
        <v>1.97</v>
      </c>
      <c r="J100">
        <f t="shared" si="2"/>
        <v>13.892440000000001</v>
      </c>
      <c r="K100">
        <f t="shared" si="3"/>
        <v>1.9699999999999999E-2</v>
      </c>
    </row>
    <row r="101" spans="1:11" x14ac:dyDescent="0.25">
      <c r="A101" t="s">
        <v>29</v>
      </c>
      <c r="B101">
        <v>178.7</v>
      </c>
      <c r="C101">
        <v>51.5</v>
      </c>
      <c r="D101">
        <v>40</v>
      </c>
      <c r="E101">
        <v>143.80000000000001</v>
      </c>
      <c r="F101">
        <v>106.8</v>
      </c>
      <c r="G101">
        <v>52.9</v>
      </c>
      <c r="H101">
        <v>520.79999999999995</v>
      </c>
      <c r="I101">
        <v>1.67</v>
      </c>
      <c r="J101">
        <f t="shared" si="2"/>
        <v>8.697359999999998</v>
      </c>
      <c r="K101">
        <f t="shared" si="3"/>
        <v>1.67E-2</v>
      </c>
    </row>
    <row r="102" spans="1:11" x14ac:dyDescent="0.25">
      <c r="A102" t="s">
        <v>29</v>
      </c>
      <c r="B102">
        <v>257.60000000000002</v>
      </c>
      <c r="C102">
        <v>117.2</v>
      </c>
      <c r="D102">
        <v>192.9</v>
      </c>
      <c r="E102">
        <v>119.9</v>
      </c>
      <c r="F102">
        <v>99.3</v>
      </c>
      <c r="G102">
        <v>15.5</v>
      </c>
      <c r="H102">
        <v>787</v>
      </c>
      <c r="I102">
        <v>1.02</v>
      </c>
      <c r="J102">
        <f t="shared" si="2"/>
        <v>8.0274000000000001</v>
      </c>
      <c r="K102">
        <f t="shared" si="3"/>
        <v>1.0200000000000001E-2</v>
      </c>
    </row>
    <row r="103" spans="1:11" x14ac:dyDescent="0.25">
      <c r="A103" t="s">
        <v>29</v>
      </c>
      <c r="B103">
        <v>203.6</v>
      </c>
      <c r="C103">
        <v>153.5</v>
      </c>
      <c r="D103">
        <v>188.6</v>
      </c>
      <c r="E103">
        <v>87.9</v>
      </c>
      <c r="F103">
        <v>87.1</v>
      </c>
      <c r="G103">
        <v>0.5</v>
      </c>
      <c r="H103">
        <v>720.7</v>
      </c>
      <c r="I103">
        <v>1.3</v>
      </c>
      <c r="J103">
        <f t="shared" si="2"/>
        <v>9.3691000000000013</v>
      </c>
      <c r="K103">
        <f t="shared" si="3"/>
        <v>1.3000000000000001E-2</v>
      </c>
    </row>
    <row r="104" spans="1:11" x14ac:dyDescent="0.25">
      <c r="A104" t="s">
        <v>29</v>
      </c>
      <c r="B104">
        <v>236.2</v>
      </c>
      <c r="C104">
        <v>10.8</v>
      </c>
      <c r="D104">
        <v>173.3</v>
      </c>
      <c r="E104">
        <v>136.19999999999999</v>
      </c>
      <c r="F104">
        <v>111.7</v>
      </c>
      <c r="G104">
        <v>20.3</v>
      </c>
      <c r="H104">
        <v>668.2</v>
      </c>
      <c r="I104">
        <v>0.73</v>
      </c>
      <c r="J104">
        <f t="shared" si="2"/>
        <v>4.8778600000000001</v>
      </c>
      <c r="K104">
        <f t="shared" si="3"/>
        <v>7.3000000000000001E-3</v>
      </c>
    </row>
    <row r="105" spans="1:11" x14ac:dyDescent="0.25">
      <c r="A105" t="s">
        <v>29</v>
      </c>
      <c r="B105">
        <v>271.2</v>
      </c>
      <c r="C105">
        <v>121.7</v>
      </c>
      <c r="D105">
        <v>290</v>
      </c>
      <c r="E105">
        <v>70.400000000000006</v>
      </c>
      <c r="F105">
        <v>173.7</v>
      </c>
      <c r="G105">
        <v>15.3</v>
      </c>
      <c r="H105">
        <v>927</v>
      </c>
      <c r="I105">
        <v>0.05</v>
      </c>
      <c r="J105">
        <f t="shared" si="2"/>
        <v>0.46350000000000002</v>
      </c>
      <c r="K105">
        <f t="shared" si="3"/>
        <v>5.0000000000000001E-4</v>
      </c>
    </row>
    <row r="106" spans="1:11" x14ac:dyDescent="0.25">
      <c r="A106" t="s">
        <v>29</v>
      </c>
      <c r="B106">
        <v>259.3</v>
      </c>
      <c r="C106">
        <v>122</v>
      </c>
      <c r="D106">
        <v>195.9</v>
      </c>
      <c r="E106">
        <v>87.2</v>
      </c>
      <c r="F106">
        <v>254.2</v>
      </c>
      <c r="G106">
        <v>14.1</v>
      </c>
      <c r="H106">
        <v>918.6</v>
      </c>
      <c r="I106">
        <v>0.05</v>
      </c>
      <c r="J106">
        <f t="shared" si="2"/>
        <v>0.45930000000000004</v>
      </c>
      <c r="K106">
        <f t="shared" si="3"/>
        <v>5.0000000000000001E-4</v>
      </c>
    </row>
    <row r="107" spans="1:11" x14ac:dyDescent="0.25">
      <c r="A107" t="s">
        <v>29</v>
      </c>
      <c r="B107">
        <v>93.5</v>
      </c>
      <c r="C107">
        <v>1.3</v>
      </c>
      <c r="D107">
        <v>6.5</v>
      </c>
      <c r="E107">
        <v>390.9</v>
      </c>
      <c r="F107">
        <v>8.6</v>
      </c>
      <c r="G107">
        <v>40.6</v>
      </c>
      <c r="H107">
        <v>500.8</v>
      </c>
      <c r="I107">
        <v>0.22</v>
      </c>
      <c r="J107">
        <f t="shared" si="2"/>
        <v>1.1017600000000001</v>
      </c>
      <c r="K107">
        <f t="shared" si="3"/>
        <v>2.2000000000000001E-3</v>
      </c>
    </row>
    <row r="108" spans="1:11" x14ac:dyDescent="0.25">
      <c r="A108" t="s">
        <v>29</v>
      </c>
      <c r="B108">
        <v>583.1</v>
      </c>
      <c r="C108">
        <v>61.9</v>
      </c>
      <c r="D108">
        <v>219</v>
      </c>
      <c r="E108">
        <v>104.2</v>
      </c>
      <c r="F108">
        <v>22.7</v>
      </c>
      <c r="G108">
        <v>5</v>
      </c>
      <c r="H108">
        <v>990.8</v>
      </c>
      <c r="I108">
        <v>0.17</v>
      </c>
      <c r="J108">
        <f t="shared" si="2"/>
        <v>1.6843600000000001</v>
      </c>
      <c r="K108">
        <f t="shared" si="3"/>
        <v>1.7000000000000001E-3</v>
      </c>
    </row>
    <row r="109" spans="1:11" x14ac:dyDescent="0.25">
      <c r="A109" t="s">
        <v>29</v>
      </c>
      <c r="B109">
        <v>533.20000000000005</v>
      </c>
      <c r="C109">
        <v>4</v>
      </c>
      <c r="D109">
        <v>118.3</v>
      </c>
      <c r="E109">
        <v>263.89999999999998</v>
      </c>
      <c r="F109">
        <v>4.4000000000000004</v>
      </c>
      <c r="G109">
        <v>48.7</v>
      </c>
      <c r="H109">
        <v>923.9</v>
      </c>
      <c r="I109">
        <v>0.17</v>
      </c>
      <c r="J109">
        <f t="shared" si="2"/>
        <v>1.5706300000000002</v>
      </c>
      <c r="K109">
        <f t="shared" si="3"/>
        <v>1.7000000000000001E-3</v>
      </c>
    </row>
    <row r="110" spans="1:11" x14ac:dyDescent="0.25">
      <c r="A110" t="s">
        <v>29</v>
      </c>
      <c r="B110">
        <v>292.10000000000002</v>
      </c>
      <c r="C110">
        <v>1.3</v>
      </c>
      <c r="D110">
        <v>17.899999999999999</v>
      </c>
      <c r="E110">
        <v>497.3</v>
      </c>
      <c r="F110">
        <v>0.2</v>
      </c>
      <c r="G110">
        <v>46.1</v>
      </c>
      <c r="H110">
        <v>808.9</v>
      </c>
      <c r="I110">
        <v>0.18</v>
      </c>
      <c r="J110">
        <f t="shared" si="2"/>
        <v>1.4560200000000001</v>
      </c>
      <c r="K110">
        <f t="shared" si="3"/>
        <v>1.8E-3</v>
      </c>
    </row>
    <row r="111" spans="1:11" x14ac:dyDescent="0.25">
      <c r="A111" t="s">
        <v>29</v>
      </c>
      <c r="B111" t="s">
        <v>50</v>
      </c>
      <c r="C111" t="s">
        <v>50</v>
      </c>
      <c r="D111" t="s">
        <v>50</v>
      </c>
      <c r="E111" t="s">
        <v>50</v>
      </c>
      <c r="F111" t="s">
        <v>50</v>
      </c>
      <c r="G111" t="s">
        <v>50</v>
      </c>
      <c r="H111" t="s">
        <v>50</v>
      </c>
      <c r="I111" t="s">
        <v>50</v>
      </c>
      <c r="J111" t="e">
        <f t="shared" si="2"/>
        <v>#VALUE!</v>
      </c>
      <c r="K111" t="e">
        <f t="shared" si="3"/>
        <v>#VALUE!</v>
      </c>
    </row>
    <row r="112" spans="1:11" x14ac:dyDescent="0.25">
      <c r="A112" t="s">
        <v>29</v>
      </c>
      <c r="B112">
        <v>241.4</v>
      </c>
      <c r="C112">
        <v>3.2</v>
      </c>
      <c r="D112">
        <v>28.2</v>
      </c>
      <c r="E112">
        <v>432.4</v>
      </c>
      <c r="F112">
        <v>25.4</v>
      </c>
      <c r="G112">
        <v>52.1</v>
      </c>
      <c r="H112">
        <v>730.5</v>
      </c>
      <c r="I112">
        <v>0.41</v>
      </c>
      <c r="J112">
        <f t="shared" si="2"/>
        <v>2.99505</v>
      </c>
      <c r="K112">
        <f t="shared" si="3"/>
        <v>4.0999999999999995E-3</v>
      </c>
    </row>
    <row r="113" spans="1:11" x14ac:dyDescent="0.25">
      <c r="A113" t="s">
        <v>30</v>
      </c>
      <c r="B113">
        <v>20.6</v>
      </c>
      <c r="C113">
        <v>2.2999999999999998</v>
      </c>
      <c r="D113">
        <v>5.7</v>
      </c>
      <c r="E113">
        <v>255.1</v>
      </c>
      <c r="F113">
        <v>2</v>
      </c>
      <c r="G113">
        <v>20.2</v>
      </c>
      <c r="H113">
        <v>285.60000000000002</v>
      </c>
      <c r="I113">
        <v>0.73</v>
      </c>
      <c r="J113">
        <f t="shared" si="2"/>
        <v>2.0848800000000001</v>
      </c>
      <c r="K113">
        <f t="shared" si="3"/>
        <v>7.3000000000000001E-3</v>
      </c>
    </row>
    <row r="114" spans="1:11" x14ac:dyDescent="0.25">
      <c r="A114" t="s">
        <v>30</v>
      </c>
      <c r="B114">
        <v>331.3</v>
      </c>
      <c r="C114">
        <v>17.5</v>
      </c>
      <c r="D114">
        <v>33.299999999999997</v>
      </c>
      <c r="E114">
        <v>444.1</v>
      </c>
      <c r="F114" t="s">
        <v>14</v>
      </c>
      <c r="G114">
        <v>29.5</v>
      </c>
      <c r="H114">
        <v>826.2</v>
      </c>
      <c r="I114">
        <v>0.38</v>
      </c>
      <c r="J114">
        <f t="shared" si="2"/>
        <v>3.1395600000000004</v>
      </c>
      <c r="K114">
        <f t="shared" si="3"/>
        <v>3.8E-3</v>
      </c>
    </row>
    <row r="115" spans="1:11" x14ac:dyDescent="0.25">
      <c r="A115" t="s">
        <v>30</v>
      </c>
      <c r="B115">
        <v>525.1</v>
      </c>
      <c r="C115">
        <v>1.4</v>
      </c>
      <c r="D115">
        <v>28.5</v>
      </c>
      <c r="E115">
        <v>397.7</v>
      </c>
      <c r="F115" t="s">
        <v>14</v>
      </c>
      <c r="G115">
        <v>33.5</v>
      </c>
      <c r="H115">
        <v>952.8</v>
      </c>
      <c r="I115">
        <v>0.25</v>
      </c>
      <c r="J115">
        <f t="shared" si="2"/>
        <v>2.3819999999999997</v>
      </c>
      <c r="K115">
        <f t="shared" si="3"/>
        <v>2.5000000000000001E-3</v>
      </c>
    </row>
    <row r="116" spans="1:11" x14ac:dyDescent="0.25">
      <c r="A116" t="s">
        <v>30</v>
      </c>
      <c r="B116">
        <v>291.89999999999998</v>
      </c>
      <c r="C116">
        <v>129</v>
      </c>
      <c r="D116">
        <v>242.9</v>
      </c>
      <c r="E116">
        <v>166.1</v>
      </c>
      <c r="F116">
        <v>75.599999999999994</v>
      </c>
      <c r="G116">
        <v>59.4</v>
      </c>
      <c r="H116">
        <v>905.4</v>
      </c>
      <c r="I116">
        <v>0.84</v>
      </c>
      <c r="J116">
        <f t="shared" ref="J116:J179" si="4">H116*I116/100</f>
        <v>7.6053599999999992</v>
      </c>
      <c r="K116">
        <f t="shared" ref="K116:K179" si="5">I116/100</f>
        <v>8.3999999999999995E-3</v>
      </c>
    </row>
    <row r="117" spans="1:11" x14ac:dyDescent="0.25">
      <c r="A117" t="s">
        <v>30</v>
      </c>
      <c r="B117">
        <v>355</v>
      </c>
      <c r="C117">
        <v>0.7</v>
      </c>
      <c r="D117">
        <v>34.9</v>
      </c>
      <c r="E117">
        <v>477.3</v>
      </c>
      <c r="F117">
        <v>0.3</v>
      </c>
      <c r="G117">
        <v>50.9</v>
      </c>
      <c r="H117">
        <v>868.2</v>
      </c>
      <c r="I117">
        <v>0.37</v>
      </c>
      <c r="J117">
        <f t="shared" si="4"/>
        <v>3.2123400000000002</v>
      </c>
      <c r="K117">
        <f t="shared" si="5"/>
        <v>3.7000000000000002E-3</v>
      </c>
    </row>
    <row r="118" spans="1:11" x14ac:dyDescent="0.25">
      <c r="A118" t="s">
        <v>30</v>
      </c>
      <c r="B118">
        <v>373.6</v>
      </c>
      <c r="C118">
        <v>38.4</v>
      </c>
      <c r="D118">
        <v>69.099999999999994</v>
      </c>
      <c r="E118">
        <v>196.3</v>
      </c>
      <c r="F118">
        <v>64.7</v>
      </c>
      <c r="G118">
        <v>44.7</v>
      </c>
      <c r="H118">
        <v>742.1</v>
      </c>
      <c r="I118">
        <v>1.23</v>
      </c>
      <c r="J118">
        <f t="shared" si="4"/>
        <v>9.1278299999999994</v>
      </c>
      <c r="K118">
        <f t="shared" si="5"/>
        <v>1.23E-2</v>
      </c>
    </row>
    <row r="119" spans="1:11" x14ac:dyDescent="0.25">
      <c r="A119" t="s">
        <v>30</v>
      </c>
      <c r="B119">
        <v>363.2</v>
      </c>
      <c r="C119">
        <v>6.3</v>
      </c>
      <c r="D119">
        <v>61.8</v>
      </c>
      <c r="E119">
        <v>373.9</v>
      </c>
      <c r="F119">
        <v>3.3</v>
      </c>
      <c r="G119">
        <v>50.9</v>
      </c>
      <c r="H119">
        <v>808.5</v>
      </c>
      <c r="I119">
        <v>0.56999999999999995</v>
      </c>
      <c r="J119">
        <f t="shared" si="4"/>
        <v>4.6084499999999995</v>
      </c>
      <c r="K119">
        <f t="shared" si="5"/>
        <v>5.6999999999999993E-3</v>
      </c>
    </row>
    <row r="120" spans="1:11" x14ac:dyDescent="0.25">
      <c r="A120" t="s">
        <v>30</v>
      </c>
      <c r="B120">
        <v>121</v>
      </c>
      <c r="C120">
        <v>171.7</v>
      </c>
      <c r="D120">
        <v>185.6</v>
      </c>
      <c r="E120">
        <v>40.9</v>
      </c>
      <c r="F120">
        <v>162.5</v>
      </c>
      <c r="G120">
        <v>29.2</v>
      </c>
      <c r="H120">
        <v>681.7</v>
      </c>
      <c r="I120">
        <v>1.1299999999999999</v>
      </c>
      <c r="J120">
        <f t="shared" si="4"/>
        <v>7.7032100000000003</v>
      </c>
      <c r="K120">
        <f t="shared" si="5"/>
        <v>1.1299999999999999E-2</v>
      </c>
    </row>
    <row r="121" spans="1:11" x14ac:dyDescent="0.25">
      <c r="A121" t="s">
        <v>30</v>
      </c>
      <c r="B121">
        <v>481.9</v>
      </c>
      <c r="C121">
        <v>28.6</v>
      </c>
      <c r="D121">
        <v>325.2</v>
      </c>
      <c r="E121">
        <v>122.8</v>
      </c>
      <c r="F121">
        <v>15.8</v>
      </c>
      <c r="G121">
        <v>16</v>
      </c>
      <c r="H121">
        <v>974.4</v>
      </c>
      <c r="I121">
        <v>0.65</v>
      </c>
      <c r="J121">
        <f t="shared" si="4"/>
        <v>6.3336000000000006</v>
      </c>
      <c r="K121">
        <f t="shared" si="5"/>
        <v>6.5000000000000006E-3</v>
      </c>
    </row>
    <row r="122" spans="1:11" x14ac:dyDescent="0.25">
      <c r="A122" t="s">
        <v>30</v>
      </c>
      <c r="B122">
        <v>383.7</v>
      </c>
      <c r="C122">
        <v>64.8</v>
      </c>
      <c r="D122">
        <v>247.3</v>
      </c>
      <c r="E122">
        <v>119.1</v>
      </c>
      <c r="F122">
        <v>47.2</v>
      </c>
      <c r="G122">
        <v>35.700000000000003</v>
      </c>
      <c r="H122">
        <v>862.1</v>
      </c>
      <c r="I122">
        <v>0.05</v>
      </c>
      <c r="J122">
        <f t="shared" si="4"/>
        <v>0.43105000000000004</v>
      </c>
      <c r="K122">
        <f t="shared" si="5"/>
        <v>5.0000000000000001E-4</v>
      </c>
    </row>
    <row r="123" spans="1:11" x14ac:dyDescent="0.25">
      <c r="A123" t="s">
        <v>30</v>
      </c>
      <c r="B123">
        <v>456.8</v>
      </c>
      <c r="C123">
        <v>36.200000000000003</v>
      </c>
      <c r="D123">
        <v>120.6</v>
      </c>
      <c r="E123">
        <v>271.10000000000002</v>
      </c>
      <c r="F123">
        <v>49.1</v>
      </c>
      <c r="G123">
        <v>56</v>
      </c>
      <c r="H123">
        <v>933.8</v>
      </c>
      <c r="I123">
        <v>0.05</v>
      </c>
      <c r="J123">
        <f t="shared" si="4"/>
        <v>0.46689999999999998</v>
      </c>
      <c r="K123">
        <f t="shared" si="5"/>
        <v>5.0000000000000001E-4</v>
      </c>
    </row>
    <row r="124" spans="1:11" x14ac:dyDescent="0.25">
      <c r="A124" t="s">
        <v>30</v>
      </c>
      <c r="B124">
        <v>518.79999999999995</v>
      </c>
      <c r="C124">
        <v>11.3</v>
      </c>
      <c r="D124">
        <v>141.6</v>
      </c>
      <c r="E124">
        <v>283.5</v>
      </c>
      <c r="F124">
        <v>2.7</v>
      </c>
      <c r="G124">
        <v>9.9</v>
      </c>
      <c r="H124">
        <v>958.1</v>
      </c>
      <c r="I124">
        <v>0.05</v>
      </c>
      <c r="J124">
        <f t="shared" si="4"/>
        <v>0.47905000000000003</v>
      </c>
      <c r="K124">
        <f t="shared" si="5"/>
        <v>5.0000000000000001E-4</v>
      </c>
    </row>
    <row r="125" spans="1:11" x14ac:dyDescent="0.25">
      <c r="A125" t="s">
        <v>30</v>
      </c>
      <c r="B125">
        <v>124.9</v>
      </c>
      <c r="C125">
        <v>1.8</v>
      </c>
      <c r="D125">
        <v>7.4</v>
      </c>
      <c r="E125">
        <v>599.20000000000005</v>
      </c>
      <c r="F125">
        <v>0.6</v>
      </c>
      <c r="G125">
        <v>27.8</v>
      </c>
      <c r="H125">
        <v>733.9</v>
      </c>
      <c r="I125">
        <v>0.35</v>
      </c>
      <c r="J125">
        <f t="shared" si="4"/>
        <v>2.5686499999999994</v>
      </c>
      <c r="K125">
        <f t="shared" si="5"/>
        <v>3.4999999999999996E-3</v>
      </c>
    </row>
    <row r="126" spans="1:11" x14ac:dyDescent="0.25">
      <c r="A126" t="s">
        <v>30</v>
      </c>
      <c r="B126">
        <v>561.4</v>
      </c>
      <c r="C126">
        <v>10</v>
      </c>
      <c r="D126">
        <v>90.4</v>
      </c>
      <c r="E126">
        <v>206.7</v>
      </c>
      <c r="F126">
        <v>6.8</v>
      </c>
      <c r="G126">
        <v>28.2</v>
      </c>
      <c r="H126">
        <v>875.4</v>
      </c>
      <c r="I126">
        <v>0.17</v>
      </c>
      <c r="J126">
        <f t="shared" si="4"/>
        <v>1.4881800000000001</v>
      </c>
      <c r="K126">
        <f t="shared" si="5"/>
        <v>1.7000000000000001E-3</v>
      </c>
    </row>
    <row r="127" spans="1:11" x14ac:dyDescent="0.25">
      <c r="A127" t="s">
        <v>30</v>
      </c>
      <c r="B127">
        <v>646.70000000000005</v>
      </c>
      <c r="C127">
        <v>16.2</v>
      </c>
      <c r="D127">
        <v>80.3</v>
      </c>
      <c r="E127">
        <v>137.30000000000001</v>
      </c>
      <c r="F127">
        <v>0.9</v>
      </c>
      <c r="G127">
        <v>33.299999999999997</v>
      </c>
      <c r="H127">
        <v>881.4</v>
      </c>
      <c r="I127">
        <v>0.17</v>
      </c>
      <c r="J127">
        <f t="shared" si="4"/>
        <v>1.49838</v>
      </c>
      <c r="K127">
        <f t="shared" si="5"/>
        <v>1.7000000000000001E-3</v>
      </c>
    </row>
    <row r="128" spans="1:11" x14ac:dyDescent="0.25">
      <c r="A128" t="s">
        <v>30</v>
      </c>
      <c r="B128">
        <v>653.9</v>
      </c>
      <c r="C128">
        <v>6.4</v>
      </c>
      <c r="D128">
        <v>125.6</v>
      </c>
      <c r="E128">
        <v>190.9</v>
      </c>
      <c r="F128">
        <v>0.3</v>
      </c>
      <c r="G128">
        <v>21.7</v>
      </c>
      <c r="H128">
        <v>977.1</v>
      </c>
      <c r="I128">
        <v>0.18</v>
      </c>
      <c r="J128">
        <f t="shared" si="4"/>
        <v>1.7587799999999998</v>
      </c>
      <c r="K128">
        <f t="shared" si="5"/>
        <v>1.8E-3</v>
      </c>
    </row>
    <row r="129" spans="1:11" x14ac:dyDescent="0.25">
      <c r="A129" t="s">
        <v>30</v>
      </c>
      <c r="B129">
        <v>352.8</v>
      </c>
      <c r="C129">
        <v>42.6</v>
      </c>
      <c r="D129">
        <v>90.5</v>
      </c>
      <c r="E129">
        <v>244.4</v>
      </c>
      <c r="F129">
        <v>181.8</v>
      </c>
      <c r="G129">
        <v>20.100000000000001</v>
      </c>
      <c r="H129">
        <v>912.2</v>
      </c>
      <c r="I129">
        <v>0.17</v>
      </c>
      <c r="J129">
        <f t="shared" si="4"/>
        <v>1.5507400000000002</v>
      </c>
      <c r="K129">
        <f t="shared" si="5"/>
        <v>1.7000000000000001E-3</v>
      </c>
    </row>
    <row r="130" spans="1:11" x14ac:dyDescent="0.25">
      <c r="A130" t="s">
        <v>30</v>
      </c>
      <c r="B130">
        <v>352.6</v>
      </c>
      <c r="C130">
        <v>19.100000000000001</v>
      </c>
      <c r="D130">
        <v>66.3</v>
      </c>
      <c r="E130">
        <v>289.60000000000002</v>
      </c>
      <c r="F130">
        <v>86.3</v>
      </c>
      <c r="G130">
        <v>43</v>
      </c>
      <c r="H130">
        <v>813.9</v>
      </c>
      <c r="I130">
        <v>0.23</v>
      </c>
      <c r="J130">
        <f t="shared" si="4"/>
        <v>1.8719700000000001</v>
      </c>
      <c r="K130">
        <f t="shared" si="5"/>
        <v>2.3E-3</v>
      </c>
    </row>
    <row r="131" spans="1:11" x14ac:dyDescent="0.25">
      <c r="A131" t="s">
        <v>31</v>
      </c>
      <c r="B131">
        <v>235.3</v>
      </c>
      <c r="C131">
        <v>85.3</v>
      </c>
      <c r="D131">
        <v>111.9</v>
      </c>
      <c r="E131">
        <v>100.6</v>
      </c>
      <c r="F131">
        <v>130.30000000000001</v>
      </c>
      <c r="G131">
        <v>19.8</v>
      </c>
      <c r="H131">
        <v>663.4</v>
      </c>
      <c r="I131">
        <v>1.7</v>
      </c>
      <c r="J131">
        <f t="shared" si="4"/>
        <v>11.277799999999999</v>
      </c>
      <c r="K131">
        <f t="shared" si="5"/>
        <v>1.7000000000000001E-2</v>
      </c>
    </row>
    <row r="132" spans="1:11" x14ac:dyDescent="0.25">
      <c r="A132" t="s">
        <v>31</v>
      </c>
      <c r="B132">
        <v>204.9</v>
      </c>
      <c r="C132">
        <v>89.5</v>
      </c>
      <c r="D132">
        <v>143.1</v>
      </c>
      <c r="E132">
        <v>58.6</v>
      </c>
      <c r="F132">
        <v>122.6</v>
      </c>
      <c r="G132">
        <v>34.9</v>
      </c>
      <c r="H132">
        <v>618.79999999999995</v>
      </c>
      <c r="I132">
        <v>1.44</v>
      </c>
      <c r="J132">
        <f t="shared" si="4"/>
        <v>8.9107199999999995</v>
      </c>
      <c r="K132">
        <f t="shared" si="5"/>
        <v>1.44E-2</v>
      </c>
    </row>
    <row r="133" spans="1:11" x14ac:dyDescent="0.25">
      <c r="A133" t="s">
        <v>31</v>
      </c>
      <c r="B133">
        <v>82</v>
      </c>
      <c r="C133">
        <v>107.3</v>
      </c>
      <c r="D133">
        <v>52.2</v>
      </c>
      <c r="E133">
        <v>117.9</v>
      </c>
      <c r="F133">
        <v>247.8</v>
      </c>
      <c r="G133">
        <v>44.8</v>
      </c>
      <c r="H133">
        <v>607.20000000000005</v>
      </c>
      <c r="I133">
        <v>2.56</v>
      </c>
      <c r="J133">
        <f t="shared" si="4"/>
        <v>15.544320000000003</v>
      </c>
      <c r="K133">
        <f t="shared" si="5"/>
        <v>2.5600000000000001E-2</v>
      </c>
    </row>
    <row r="134" spans="1:11" x14ac:dyDescent="0.25">
      <c r="A134" t="s">
        <v>31</v>
      </c>
      <c r="B134">
        <v>188.6</v>
      </c>
      <c r="C134">
        <v>53.4</v>
      </c>
      <c r="D134">
        <v>71.400000000000006</v>
      </c>
      <c r="E134">
        <v>146.5</v>
      </c>
      <c r="F134">
        <v>85.2</v>
      </c>
      <c r="G134">
        <v>7.9</v>
      </c>
      <c r="H134">
        <v>545.29999999999995</v>
      </c>
      <c r="I134">
        <v>0.65</v>
      </c>
      <c r="J134">
        <f t="shared" si="4"/>
        <v>3.5444499999999999</v>
      </c>
      <c r="K134">
        <f t="shared" si="5"/>
        <v>6.5000000000000006E-3</v>
      </c>
    </row>
    <row r="135" spans="1:11" x14ac:dyDescent="0.25">
      <c r="A135" t="s">
        <v>31</v>
      </c>
      <c r="B135">
        <v>219.9</v>
      </c>
      <c r="C135">
        <v>67.3</v>
      </c>
      <c r="D135">
        <v>82.8</v>
      </c>
      <c r="E135">
        <v>158.5</v>
      </c>
      <c r="F135">
        <v>127</v>
      </c>
      <c r="G135">
        <v>50.2</v>
      </c>
      <c r="H135">
        <v>655.5</v>
      </c>
      <c r="I135">
        <v>1.64</v>
      </c>
      <c r="J135">
        <f t="shared" si="4"/>
        <v>10.7502</v>
      </c>
      <c r="K135">
        <f t="shared" si="5"/>
        <v>1.6399999999999998E-2</v>
      </c>
    </row>
    <row r="136" spans="1:11" x14ac:dyDescent="0.25">
      <c r="A136" t="s">
        <v>31</v>
      </c>
      <c r="B136">
        <v>147.30000000000001</v>
      </c>
      <c r="C136">
        <v>168.6</v>
      </c>
      <c r="D136">
        <v>120.6</v>
      </c>
      <c r="E136">
        <v>191.2</v>
      </c>
      <c r="F136">
        <v>163.6</v>
      </c>
      <c r="G136">
        <v>38</v>
      </c>
      <c r="H136">
        <v>791.2</v>
      </c>
      <c r="I136">
        <v>1.84</v>
      </c>
      <c r="J136">
        <f t="shared" si="4"/>
        <v>14.558080000000002</v>
      </c>
      <c r="K136">
        <f t="shared" si="5"/>
        <v>1.84E-2</v>
      </c>
    </row>
    <row r="137" spans="1:11" x14ac:dyDescent="0.25">
      <c r="A137" t="s">
        <v>31</v>
      </c>
      <c r="B137">
        <v>107.4</v>
      </c>
      <c r="C137">
        <v>174.8</v>
      </c>
      <c r="D137">
        <v>122.8</v>
      </c>
      <c r="E137">
        <v>102.6</v>
      </c>
      <c r="F137">
        <v>234.8</v>
      </c>
      <c r="G137">
        <v>45</v>
      </c>
      <c r="H137">
        <v>742.5</v>
      </c>
      <c r="I137">
        <v>1.34</v>
      </c>
      <c r="J137">
        <f t="shared" si="4"/>
        <v>9.9495000000000005</v>
      </c>
      <c r="K137">
        <f t="shared" si="5"/>
        <v>1.34E-2</v>
      </c>
    </row>
    <row r="138" spans="1:11" x14ac:dyDescent="0.25">
      <c r="A138" t="s">
        <v>31</v>
      </c>
      <c r="B138">
        <v>51.3</v>
      </c>
      <c r="C138">
        <v>111</v>
      </c>
      <c r="D138">
        <v>54.9</v>
      </c>
      <c r="E138">
        <v>57.2</v>
      </c>
      <c r="F138">
        <v>221.3</v>
      </c>
      <c r="G138">
        <v>33</v>
      </c>
      <c r="H138">
        <v>495.8</v>
      </c>
      <c r="I138">
        <v>4.2699999999999996</v>
      </c>
      <c r="J138">
        <f t="shared" si="4"/>
        <v>21.170659999999998</v>
      </c>
      <c r="K138">
        <f t="shared" si="5"/>
        <v>4.2699999999999995E-2</v>
      </c>
    </row>
    <row r="139" spans="1:11" x14ac:dyDescent="0.25">
      <c r="A139" t="s">
        <v>31</v>
      </c>
      <c r="B139">
        <v>105.2</v>
      </c>
      <c r="C139">
        <v>188.2</v>
      </c>
      <c r="D139">
        <v>100.8</v>
      </c>
      <c r="E139">
        <v>84.4</v>
      </c>
      <c r="F139">
        <v>215.1</v>
      </c>
      <c r="G139">
        <v>6.4</v>
      </c>
      <c r="H139">
        <v>693.7</v>
      </c>
      <c r="I139">
        <v>1.98</v>
      </c>
      <c r="J139">
        <f t="shared" si="4"/>
        <v>13.73526</v>
      </c>
      <c r="K139">
        <f t="shared" si="5"/>
        <v>1.9799999999999998E-2</v>
      </c>
    </row>
    <row r="140" spans="1:11" x14ac:dyDescent="0.25">
      <c r="A140" t="s">
        <v>31</v>
      </c>
      <c r="B140">
        <v>157.6</v>
      </c>
      <c r="C140">
        <v>182.7</v>
      </c>
      <c r="D140">
        <v>174.2</v>
      </c>
      <c r="E140">
        <v>89.3</v>
      </c>
      <c r="F140">
        <v>265</v>
      </c>
      <c r="G140">
        <v>7.1</v>
      </c>
      <c r="H140">
        <v>868.7</v>
      </c>
      <c r="I140">
        <v>0.05</v>
      </c>
      <c r="J140">
        <f t="shared" si="4"/>
        <v>0.43435000000000001</v>
      </c>
      <c r="K140">
        <f t="shared" si="5"/>
        <v>5.0000000000000001E-4</v>
      </c>
    </row>
    <row r="141" spans="1:11" x14ac:dyDescent="0.25">
      <c r="A141" t="s">
        <v>31</v>
      </c>
      <c r="B141">
        <v>95.9</v>
      </c>
      <c r="C141">
        <v>213</v>
      </c>
      <c r="D141">
        <v>14</v>
      </c>
      <c r="E141">
        <v>175.1</v>
      </c>
      <c r="F141">
        <v>441.1</v>
      </c>
      <c r="G141">
        <v>33</v>
      </c>
      <c r="H141">
        <v>939</v>
      </c>
      <c r="I141">
        <v>0.05</v>
      </c>
      <c r="J141">
        <f t="shared" si="4"/>
        <v>0.46950000000000003</v>
      </c>
      <c r="K141">
        <f t="shared" si="5"/>
        <v>5.0000000000000001E-4</v>
      </c>
    </row>
    <row r="142" spans="1:11" x14ac:dyDescent="0.25">
      <c r="A142" t="s">
        <v>31</v>
      </c>
      <c r="B142">
        <v>159.30000000000001</v>
      </c>
      <c r="C142">
        <v>94.4</v>
      </c>
      <c r="D142">
        <v>181</v>
      </c>
      <c r="E142">
        <v>98.4</v>
      </c>
      <c r="F142">
        <v>245.5</v>
      </c>
      <c r="G142">
        <v>59.1</v>
      </c>
      <c r="H142">
        <v>778.5</v>
      </c>
      <c r="I142">
        <v>0.1</v>
      </c>
      <c r="J142">
        <f t="shared" si="4"/>
        <v>0.77850000000000008</v>
      </c>
      <c r="K142">
        <f t="shared" si="5"/>
        <v>1E-3</v>
      </c>
    </row>
    <row r="143" spans="1:11" x14ac:dyDescent="0.25">
      <c r="A143" t="s">
        <v>31</v>
      </c>
      <c r="B143">
        <v>142.80000000000001</v>
      </c>
      <c r="C143">
        <v>191.7</v>
      </c>
      <c r="D143">
        <v>126</v>
      </c>
      <c r="E143">
        <v>155.6</v>
      </c>
      <c r="F143">
        <v>314</v>
      </c>
      <c r="G143">
        <v>10.8</v>
      </c>
      <c r="H143">
        <v>930</v>
      </c>
      <c r="I143">
        <v>0.11</v>
      </c>
      <c r="J143">
        <f t="shared" si="4"/>
        <v>1.0229999999999999</v>
      </c>
      <c r="K143">
        <f t="shared" si="5"/>
        <v>1.1000000000000001E-3</v>
      </c>
    </row>
    <row r="144" spans="1:11" x14ac:dyDescent="0.25">
      <c r="A144" t="s">
        <v>31</v>
      </c>
      <c r="B144">
        <v>557.29999999999995</v>
      </c>
      <c r="C144">
        <v>5.7</v>
      </c>
      <c r="D144">
        <v>104.4</v>
      </c>
      <c r="E144">
        <v>282.60000000000002</v>
      </c>
      <c r="F144">
        <v>0.6</v>
      </c>
      <c r="G144">
        <v>15.2</v>
      </c>
      <c r="H144">
        <v>950.5</v>
      </c>
      <c r="I144">
        <v>0.17</v>
      </c>
      <c r="J144">
        <f t="shared" si="4"/>
        <v>1.61585</v>
      </c>
      <c r="K144">
        <f t="shared" si="5"/>
        <v>1.7000000000000001E-3</v>
      </c>
    </row>
    <row r="145" spans="1:11" x14ac:dyDescent="0.25">
      <c r="A145" t="s">
        <v>31</v>
      </c>
      <c r="B145">
        <v>116.5</v>
      </c>
      <c r="C145">
        <v>74</v>
      </c>
      <c r="D145">
        <v>210.4</v>
      </c>
      <c r="E145">
        <v>23.3</v>
      </c>
      <c r="F145">
        <v>467.3</v>
      </c>
      <c r="G145">
        <v>72.2</v>
      </c>
      <c r="H145">
        <v>891.6</v>
      </c>
      <c r="I145">
        <v>0.21</v>
      </c>
      <c r="J145">
        <f t="shared" si="4"/>
        <v>1.8723599999999998</v>
      </c>
      <c r="K145">
        <f t="shared" si="5"/>
        <v>2.0999999999999999E-3</v>
      </c>
    </row>
    <row r="146" spans="1:11" x14ac:dyDescent="0.25">
      <c r="A146" t="s">
        <v>31</v>
      </c>
      <c r="B146">
        <v>39.200000000000003</v>
      </c>
      <c r="C146">
        <v>179.9</v>
      </c>
      <c r="D146">
        <v>61.9</v>
      </c>
      <c r="E146">
        <v>18.5</v>
      </c>
      <c r="F146">
        <v>561.6</v>
      </c>
      <c r="G146">
        <v>52.4</v>
      </c>
      <c r="H146">
        <v>861.1</v>
      </c>
      <c r="I146">
        <v>0.25</v>
      </c>
      <c r="J146">
        <f t="shared" si="4"/>
        <v>2.1527500000000002</v>
      </c>
      <c r="K146">
        <f t="shared" si="5"/>
        <v>2.5000000000000001E-3</v>
      </c>
    </row>
    <row r="147" spans="1:11" x14ac:dyDescent="0.25">
      <c r="A147" t="s">
        <v>31</v>
      </c>
      <c r="B147" t="s">
        <v>50</v>
      </c>
      <c r="C147" t="s">
        <v>50</v>
      </c>
      <c r="D147" t="s">
        <v>50</v>
      </c>
      <c r="E147" t="s">
        <v>50</v>
      </c>
      <c r="F147" t="s">
        <v>50</v>
      </c>
      <c r="G147" t="s">
        <v>50</v>
      </c>
      <c r="H147" t="s">
        <v>50</v>
      </c>
      <c r="I147" t="s">
        <v>50</v>
      </c>
      <c r="J147" t="e">
        <f t="shared" si="4"/>
        <v>#VALUE!</v>
      </c>
      <c r="K147" t="e">
        <f t="shared" si="5"/>
        <v>#VALUE!</v>
      </c>
    </row>
    <row r="148" spans="1:11" x14ac:dyDescent="0.25">
      <c r="A148" t="s">
        <v>31</v>
      </c>
      <c r="B148">
        <v>45.8</v>
      </c>
      <c r="C148">
        <v>6.1</v>
      </c>
      <c r="D148">
        <v>10</v>
      </c>
      <c r="E148">
        <v>549.79999999999995</v>
      </c>
      <c r="F148">
        <v>6.7</v>
      </c>
      <c r="G148">
        <v>55.2</v>
      </c>
      <c r="H148">
        <v>618.4</v>
      </c>
      <c r="I148">
        <v>0.28999999999999998</v>
      </c>
      <c r="J148">
        <f t="shared" si="4"/>
        <v>1.7933599999999998</v>
      </c>
      <c r="K148">
        <f t="shared" si="5"/>
        <v>2.8999999999999998E-3</v>
      </c>
    </row>
    <row r="149" spans="1:11" x14ac:dyDescent="0.25">
      <c r="A149" t="s">
        <v>32</v>
      </c>
      <c r="B149">
        <v>275.60000000000002</v>
      </c>
      <c r="C149">
        <v>152.1</v>
      </c>
      <c r="D149">
        <v>196.5</v>
      </c>
      <c r="E149">
        <v>186.8</v>
      </c>
      <c r="F149">
        <v>81.5</v>
      </c>
      <c r="G149">
        <v>55</v>
      </c>
      <c r="H149">
        <v>892.5</v>
      </c>
      <c r="I149">
        <v>1.03</v>
      </c>
      <c r="J149">
        <f t="shared" si="4"/>
        <v>9.1927500000000002</v>
      </c>
      <c r="K149">
        <f t="shared" si="5"/>
        <v>1.03E-2</v>
      </c>
    </row>
    <row r="150" spans="1:11" x14ac:dyDescent="0.25">
      <c r="A150" t="s">
        <v>32</v>
      </c>
      <c r="B150">
        <v>278.3</v>
      </c>
      <c r="C150">
        <v>100.3</v>
      </c>
      <c r="D150">
        <v>101</v>
      </c>
      <c r="E150">
        <v>172.5</v>
      </c>
      <c r="F150">
        <v>106.5</v>
      </c>
      <c r="G150">
        <v>31.8</v>
      </c>
      <c r="H150">
        <v>758.6</v>
      </c>
      <c r="I150">
        <v>0.74</v>
      </c>
      <c r="J150">
        <f t="shared" si="4"/>
        <v>5.6136400000000002</v>
      </c>
      <c r="K150">
        <f t="shared" si="5"/>
        <v>7.4000000000000003E-3</v>
      </c>
    </row>
    <row r="151" spans="1:11" x14ac:dyDescent="0.25">
      <c r="A151" t="s">
        <v>32</v>
      </c>
      <c r="B151">
        <v>174.1</v>
      </c>
      <c r="C151">
        <v>25.2</v>
      </c>
      <c r="D151">
        <v>80.2</v>
      </c>
      <c r="E151">
        <v>207.1</v>
      </c>
      <c r="F151">
        <v>167.8</v>
      </c>
      <c r="G151">
        <v>22</v>
      </c>
      <c r="H151">
        <v>654.4</v>
      </c>
      <c r="I151">
        <v>1.05</v>
      </c>
      <c r="J151">
        <f t="shared" si="4"/>
        <v>6.8712</v>
      </c>
      <c r="K151">
        <f t="shared" si="5"/>
        <v>1.0500000000000001E-2</v>
      </c>
    </row>
    <row r="152" spans="1:11" x14ac:dyDescent="0.25">
      <c r="A152" t="s">
        <v>32</v>
      </c>
      <c r="B152">
        <v>123.6</v>
      </c>
      <c r="C152">
        <v>149.19999999999999</v>
      </c>
      <c r="D152">
        <v>133.9</v>
      </c>
      <c r="E152">
        <v>41.4</v>
      </c>
      <c r="F152">
        <v>171.1</v>
      </c>
      <c r="G152">
        <v>63.8</v>
      </c>
      <c r="H152">
        <v>619.1</v>
      </c>
      <c r="I152">
        <v>1.85</v>
      </c>
      <c r="J152">
        <f t="shared" si="4"/>
        <v>11.45335</v>
      </c>
      <c r="K152">
        <f t="shared" si="5"/>
        <v>1.8500000000000003E-2</v>
      </c>
    </row>
    <row r="153" spans="1:11" x14ac:dyDescent="0.25">
      <c r="A153" t="s">
        <v>32</v>
      </c>
      <c r="B153">
        <v>320.3</v>
      </c>
      <c r="C153">
        <v>161.69999999999999</v>
      </c>
      <c r="D153">
        <v>224.2</v>
      </c>
      <c r="E153">
        <v>88.7</v>
      </c>
      <c r="F153">
        <v>117.2</v>
      </c>
      <c r="G153">
        <v>41</v>
      </c>
      <c r="H153">
        <v>912.3</v>
      </c>
      <c r="I153">
        <v>1.48</v>
      </c>
      <c r="J153">
        <f t="shared" si="4"/>
        <v>13.502039999999999</v>
      </c>
      <c r="K153">
        <f t="shared" si="5"/>
        <v>1.4800000000000001E-2</v>
      </c>
    </row>
    <row r="154" spans="1:11" x14ac:dyDescent="0.25">
      <c r="A154" t="s">
        <v>32</v>
      </c>
      <c r="B154">
        <v>250.6</v>
      </c>
      <c r="C154">
        <v>78.8</v>
      </c>
      <c r="D154">
        <v>223.1</v>
      </c>
      <c r="E154">
        <v>41.1</v>
      </c>
      <c r="F154">
        <v>150.9</v>
      </c>
      <c r="G154">
        <v>38.200000000000003</v>
      </c>
      <c r="H154">
        <v>744.5</v>
      </c>
      <c r="I154">
        <v>1.22</v>
      </c>
      <c r="J154">
        <f t="shared" si="4"/>
        <v>9.0829000000000004</v>
      </c>
      <c r="K154">
        <f t="shared" si="5"/>
        <v>1.2199999999999999E-2</v>
      </c>
    </row>
    <row r="155" spans="1:11" x14ac:dyDescent="0.25">
      <c r="A155" t="s">
        <v>32</v>
      </c>
      <c r="B155">
        <v>87.9</v>
      </c>
      <c r="C155">
        <v>159.9</v>
      </c>
      <c r="D155">
        <v>137.6</v>
      </c>
      <c r="E155">
        <v>157.9</v>
      </c>
      <c r="F155">
        <v>135</v>
      </c>
      <c r="G155">
        <v>47.5</v>
      </c>
      <c r="H155">
        <v>678.3</v>
      </c>
      <c r="I155">
        <v>1.53</v>
      </c>
      <c r="J155">
        <f t="shared" si="4"/>
        <v>10.37799</v>
      </c>
      <c r="K155">
        <f t="shared" si="5"/>
        <v>1.5300000000000001E-2</v>
      </c>
    </row>
    <row r="156" spans="1:11" x14ac:dyDescent="0.25">
      <c r="A156" t="s">
        <v>32</v>
      </c>
      <c r="B156">
        <v>275.7</v>
      </c>
      <c r="C156">
        <v>114.7</v>
      </c>
      <c r="D156">
        <v>96.8</v>
      </c>
      <c r="E156">
        <v>63.5</v>
      </c>
      <c r="F156">
        <v>31.3</v>
      </c>
      <c r="G156">
        <v>41.3</v>
      </c>
      <c r="H156">
        <v>581.9</v>
      </c>
      <c r="I156">
        <v>1.73</v>
      </c>
      <c r="J156">
        <f t="shared" si="4"/>
        <v>10.06687</v>
      </c>
      <c r="K156">
        <f t="shared" si="5"/>
        <v>1.7299999999999999E-2</v>
      </c>
    </row>
    <row r="157" spans="1:11" x14ac:dyDescent="0.25">
      <c r="A157" t="s">
        <v>32</v>
      </c>
      <c r="B157">
        <v>55.3</v>
      </c>
      <c r="C157">
        <v>310.7</v>
      </c>
      <c r="D157">
        <v>173.5</v>
      </c>
      <c r="E157">
        <v>8.5</v>
      </c>
      <c r="F157">
        <v>269.8</v>
      </c>
      <c r="G157">
        <v>66.599999999999994</v>
      </c>
      <c r="H157">
        <v>817.8</v>
      </c>
      <c r="I157">
        <v>1.08</v>
      </c>
      <c r="J157">
        <f t="shared" si="4"/>
        <v>8.8322400000000005</v>
      </c>
      <c r="K157">
        <f t="shared" si="5"/>
        <v>1.0800000000000001E-2</v>
      </c>
    </row>
    <row r="158" spans="1:11" x14ac:dyDescent="0.25">
      <c r="A158" t="s">
        <v>32</v>
      </c>
      <c r="B158">
        <v>278.3</v>
      </c>
      <c r="C158">
        <v>139.5</v>
      </c>
      <c r="D158">
        <v>332.3</v>
      </c>
      <c r="E158">
        <v>28.7</v>
      </c>
      <c r="F158">
        <v>136.5</v>
      </c>
      <c r="G158">
        <v>24.2</v>
      </c>
      <c r="H158">
        <v>915.3</v>
      </c>
      <c r="I158">
        <v>0.05</v>
      </c>
      <c r="J158">
        <f t="shared" si="4"/>
        <v>0.45765</v>
      </c>
      <c r="K158">
        <f t="shared" si="5"/>
        <v>5.0000000000000001E-4</v>
      </c>
    </row>
    <row r="159" spans="1:11" x14ac:dyDescent="0.25">
      <c r="A159" t="s">
        <v>32</v>
      </c>
      <c r="B159">
        <v>204.7</v>
      </c>
      <c r="C159">
        <v>210.8</v>
      </c>
      <c r="D159">
        <v>246.2</v>
      </c>
      <c r="E159">
        <v>52.5</v>
      </c>
      <c r="F159">
        <v>246.5</v>
      </c>
      <c r="G159">
        <v>20.8</v>
      </c>
      <c r="H159">
        <v>960.7</v>
      </c>
      <c r="I159">
        <v>0.05</v>
      </c>
      <c r="J159">
        <f t="shared" si="4"/>
        <v>0.48035000000000005</v>
      </c>
      <c r="K159">
        <f t="shared" si="5"/>
        <v>5.0000000000000001E-4</v>
      </c>
    </row>
    <row r="160" spans="1:11" x14ac:dyDescent="0.25">
      <c r="A160" t="s">
        <v>32</v>
      </c>
      <c r="B160">
        <v>267.39999999999998</v>
      </c>
      <c r="C160">
        <v>109.2</v>
      </c>
      <c r="D160">
        <v>309.7</v>
      </c>
      <c r="E160">
        <v>90.2</v>
      </c>
      <c r="F160">
        <v>83.4</v>
      </c>
      <c r="G160">
        <v>48.8</v>
      </c>
      <c r="H160">
        <v>859.8</v>
      </c>
      <c r="I160">
        <v>0.09</v>
      </c>
      <c r="J160">
        <f t="shared" si="4"/>
        <v>0.77381999999999995</v>
      </c>
      <c r="K160">
        <f t="shared" si="5"/>
        <v>8.9999999999999998E-4</v>
      </c>
    </row>
    <row r="161" spans="1:11" x14ac:dyDescent="0.25">
      <c r="A161" t="s">
        <v>32</v>
      </c>
      <c r="B161">
        <v>180</v>
      </c>
      <c r="C161">
        <v>237.8</v>
      </c>
      <c r="D161">
        <v>308.60000000000002</v>
      </c>
      <c r="E161">
        <v>33.1</v>
      </c>
      <c r="F161">
        <v>27.9</v>
      </c>
      <c r="G161">
        <v>17.899999999999999</v>
      </c>
      <c r="H161">
        <v>787.4</v>
      </c>
      <c r="I161">
        <v>0.18</v>
      </c>
      <c r="J161">
        <f t="shared" si="4"/>
        <v>1.4173199999999999</v>
      </c>
      <c r="K161">
        <f t="shared" si="5"/>
        <v>1.8E-3</v>
      </c>
    </row>
    <row r="162" spans="1:11" x14ac:dyDescent="0.25">
      <c r="A162" t="s">
        <v>32</v>
      </c>
      <c r="B162">
        <v>84.4</v>
      </c>
      <c r="C162">
        <v>172.1</v>
      </c>
      <c r="D162">
        <v>449.2</v>
      </c>
      <c r="E162">
        <v>33</v>
      </c>
      <c r="F162">
        <v>134</v>
      </c>
      <c r="G162">
        <v>34.1</v>
      </c>
      <c r="H162">
        <v>872.7</v>
      </c>
      <c r="I162">
        <v>0.21</v>
      </c>
      <c r="J162">
        <f t="shared" si="4"/>
        <v>1.83267</v>
      </c>
      <c r="K162">
        <f t="shared" si="5"/>
        <v>2.0999999999999999E-3</v>
      </c>
    </row>
    <row r="163" spans="1:11" x14ac:dyDescent="0.25">
      <c r="A163" t="s">
        <v>32</v>
      </c>
      <c r="B163">
        <v>442.5</v>
      </c>
      <c r="C163">
        <v>34.6</v>
      </c>
      <c r="D163">
        <v>330</v>
      </c>
      <c r="E163">
        <v>84</v>
      </c>
      <c r="F163">
        <v>1.4</v>
      </c>
      <c r="G163">
        <v>28.6</v>
      </c>
      <c r="H163">
        <v>892.5</v>
      </c>
      <c r="I163">
        <v>0.17</v>
      </c>
      <c r="J163">
        <f t="shared" si="4"/>
        <v>1.5172500000000002</v>
      </c>
      <c r="K163">
        <f t="shared" si="5"/>
        <v>1.7000000000000001E-3</v>
      </c>
    </row>
    <row r="164" spans="1:11" x14ac:dyDescent="0.25">
      <c r="A164" t="s">
        <v>32</v>
      </c>
      <c r="B164">
        <v>212.2</v>
      </c>
      <c r="C164">
        <v>177.2</v>
      </c>
      <c r="D164">
        <v>384.9</v>
      </c>
      <c r="E164">
        <v>41.2</v>
      </c>
      <c r="F164">
        <v>141.4</v>
      </c>
      <c r="G164">
        <v>21</v>
      </c>
      <c r="H164">
        <v>957</v>
      </c>
      <c r="I164">
        <v>0.24</v>
      </c>
      <c r="J164">
        <f t="shared" si="4"/>
        <v>2.2967999999999997</v>
      </c>
      <c r="K164">
        <f t="shared" si="5"/>
        <v>2.3999999999999998E-3</v>
      </c>
    </row>
    <row r="165" spans="1:11" x14ac:dyDescent="0.25">
      <c r="A165" t="s">
        <v>32</v>
      </c>
      <c r="B165" t="s">
        <v>50</v>
      </c>
      <c r="C165" t="s">
        <v>50</v>
      </c>
      <c r="D165" t="s">
        <v>50</v>
      </c>
      <c r="E165" t="s">
        <v>50</v>
      </c>
      <c r="F165" t="s">
        <v>50</v>
      </c>
      <c r="G165" t="s">
        <v>50</v>
      </c>
      <c r="H165" t="s">
        <v>50</v>
      </c>
      <c r="I165" t="s">
        <v>50</v>
      </c>
      <c r="J165" t="e">
        <f t="shared" si="4"/>
        <v>#VALUE!</v>
      </c>
      <c r="K165" t="e">
        <f t="shared" si="5"/>
        <v>#VALUE!</v>
      </c>
    </row>
    <row r="166" spans="1:11" x14ac:dyDescent="0.25">
      <c r="A166" t="s">
        <v>32</v>
      </c>
      <c r="B166">
        <v>122.5</v>
      </c>
      <c r="C166">
        <v>70.7</v>
      </c>
      <c r="D166">
        <v>243</v>
      </c>
      <c r="E166">
        <v>57.1</v>
      </c>
      <c r="F166">
        <v>438.1</v>
      </c>
      <c r="G166">
        <v>10.3</v>
      </c>
      <c r="H166">
        <v>931.5</v>
      </c>
      <c r="I166">
        <v>0.2</v>
      </c>
      <c r="J166">
        <f t="shared" si="4"/>
        <v>1.8630000000000002</v>
      </c>
      <c r="K166">
        <f t="shared" si="5"/>
        <v>2E-3</v>
      </c>
    </row>
    <row r="167" spans="1:11" x14ac:dyDescent="0.25">
      <c r="A167" t="s">
        <v>33</v>
      </c>
      <c r="B167">
        <v>252</v>
      </c>
      <c r="C167">
        <v>1.1000000000000001</v>
      </c>
      <c r="D167">
        <v>13.8</v>
      </c>
      <c r="E167">
        <v>586.1</v>
      </c>
      <c r="F167">
        <v>1.2</v>
      </c>
      <c r="G167">
        <v>4</v>
      </c>
      <c r="H167">
        <v>854.2</v>
      </c>
      <c r="I167">
        <v>0.26</v>
      </c>
      <c r="J167">
        <f t="shared" si="4"/>
        <v>2.22092</v>
      </c>
      <c r="K167">
        <f t="shared" si="5"/>
        <v>2.5999999999999999E-3</v>
      </c>
    </row>
    <row r="168" spans="1:11" x14ac:dyDescent="0.25">
      <c r="A168" t="s">
        <v>33</v>
      </c>
      <c r="B168">
        <v>1.4</v>
      </c>
      <c r="C168" t="s">
        <v>14</v>
      </c>
      <c r="D168" t="s">
        <v>14</v>
      </c>
      <c r="E168">
        <v>3.1</v>
      </c>
      <c r="F168" t="s">
        <v>14</v>
      </c>
      <c r="G168">
        <v>0.1</v>
      </c>
      <c r="H168">
        <v>4.5</v>
      </c>
      <c r="I168">
        <v>0.18</v>
      </c>
      <c r="J168">
        <f t="shared" si="4"/>
        <v>8.0999999999999996E-3</v>
      </c>
      <c r="K168">
        <f t="shared" si="5"/>
        <v>1.8E-3</v>
      </c>
    </row>
    <row r="169" spans="1:11" x14ac:dyDescent="0.25">
      <c r="A169" t="s">
        <v>33</v>
      </c>
      <c r="B169">
        <v>295.2</v>
      </c>
      <c r="C169">
        <v>92.8</v>
      </c>
      <c r="D169">
        <v>95.6</v>
      </c>
      <c r="E169">
        <v>162.69999999999999</v>
      </c>
      <c r="F169">
        <v>134.6</v>
      </c>
      <c r="G169">
        <v>10.5</v>
      </c>
      <c r="H169">
        <v>780.9</v>
      </c>
      <c r="I169">
        <v>1.49</v>
      </c>
      <c r="J169">
        <f t="shared" si="4"/>
        <v>11.63541</v>
      </c>
      <c r="K169">
        <f t="shared" si="5"/>
        <v>1.49E-2</v>
      </c>
    </row>
    <row r="170" spans="1:11" x14ac:dyDescent="0.25">
      <c r="A170" t="s">
        <v>33</v>
      </c>
      <c r="B170">
        <v>286.89999999999998</v>
      </c>
      <c r="C170">
        <v>71.099999999999994</v>
      </c>
      <c r="D170">
        <v>80.599999999999994</v>
      </c>
      <c r="E170">
        <v>189.1</v>
      </c>
      <c r="F170">
        <v>104.5</v>
      </c>
      <c r="G170">
        <v>48.8</v>
      </c>
      <c r="H170">
        <v>732.2</v>
      </c>
      <c r="I170">
        <v>1.86</v>
      </c>
      <c r="J170">
        <f t="shared" si="4"/>
        <v>13.618920000000001</v>
      </c>
      <c r="K170">
        <f t="shared" si="5"/>
        <v>1.8600000000000002E-2</v>
      </c>
    </row>
    <row r="171" spans="1:11" x14ac:dyDescent="0.25">
      <c r="A171" t="s">
        <v>33</v>
      </c>
      <c r="B171">
        <v>303.10000000000002</v>
      </c>
      <c r="C171">
        <v>125.6</v>
      </c>
      <c r="D171">
        <v>141.69999999999999</v>
      </c>
      <c r="E171">
        <v>126.3</v>
      </c>
      <c r="F171">
        <v>109.7</v>
      </c>
      <c r="G171">
        <v>47.9</v>
      </c>
      <c r="H171">
        <v>806.5</v>
      </c>
      <c r="I171">
        <v>1.42</v>
      </c>
      <c r="J171">
        <f t="shared" si="4"/>
        <v>11.452300000000001</v>
      </c>
      <c r="K171">
        <f t="shared" si="5"/>
        <v>1.4199999999999999E-2</v>
      </c>
    </row>
    <row r="172" spans="1:11" x14ac:dyDescent="0.25">
      <c r="A172" t="s">
        <v>33</v>
      </c>
      <c r="B172">
        <v>289.8</v>
      </c>
      <c r="C172">
        <v>67.3</v>
      </c>
      <c r="D172">
        <v>194.9</v>
      </c>
      <c r="E172">
        <v>158.4</v>
      </c>
      <c r="F172">
        <v>31.9</v>
      </c>
      <c r="G172">
        <v>70</v>
      </c>
      <c r="H172">
        <v>742.3</v>
      </c>
      <c r="I172">
        <v>1.98</v>
      </c>
      <c r="J172">
        <f t="shared" si="4"/>
        <v>14.697539999999998</v>
      </c>
      <c r="K172">
        <f t="shared" si="5"/>
        <v>1.9799999999999998E-2</v>
      </c>
    </row>
    <row r="173" spans="1:11" x14ac:dyDescent="0.25">
      <c r="A173" t="s">
        <v>33</v>
      </c>
      <c r="B173">
        <v>377.9</v>
      </c>
      <c r="C173">
        <v>54.2</v>
      </c>
      <c r="D173">
        <v>131.1</v>
      </c>
      <c r="E173">
        <v>215.8</v>
      </c>
      <c r="F173">
        <v>70</v>
      </c>
      <c r="G173">
        <v>33.700000000000003</v>
      </c>
      <c r="H173">
        <v>849.1</v>
      </c>
      <c r="I173">
        <v>1.19</v>
      </c>
      <c r="J173">
        <f t="shared" si="4"/>
        <v>10.104289999999999</v>
      </c>
      <c r="K173">
        <f t="shared" si="5"/>
        <v>1.1899999999999999E-2</v>
      </c>
    </row>
    <row r="174" spans="1:11" x14ac:dyDescent="0.25">
      <c r="A174" t="s">
        <v>33</v>
      </c>
      <c r="B174">
        <v>405.8</v>
      </c>
      <c r="C174">
        <v>31.2</v>
      </c>
      <c r="D174">
        <v>92.9</v>
      </c>
      <c r="E174">
        <v>306.60000000000002</v>
      </c>
      <c r="F174">
        <v>42.6</v>
      </c>
      <c r="G174">
        <v>15.2</v>
      </c>
      <c r="H174">
        <v>879.1</v>
      </c>
      <c r="I174">
        <v>0.51</v>
      </c>
      <c r="J174">
        <f t="shared" si="4"/>
        <v>4.4834100000000001</v>
      </c>
      <c r="K174">
        <f t="shared" si="5"/>
        <v>5.1000000000000004E-3</v>
      </c>
    </row>
    <row r="175" spans="1:11" x14ac:dyDescent="0.25">
      <c r="A175" t="s">
        <v>33</v>
      </c>
      <c r="B175">
        <v>278.10000000000002</v>
      </c>
      <c r="C175">
        <v>91.2</v>
      </c>
      <c r="D175">
        <v>139.19999999999999</v>
      </c>
      <c r="E175">
        <v>114.4</v>
      </c>
      <c r="F175">
        <v>129.69999999999999</v>
      </c>
      <c r="G175" t="s">
        <v>14</v>
      </c>
      <c r="H175">
        <v>752.7</v>
      </c>
      <c r="I175">
        <v>1.54</v>
      </c>
      <c r="J175">
        <f t="shared" si="4"/>
        <v>11.59158</v>
      </c>
      <c r="K175">
        <f t="shared" si="5"/>
        <v>1.54E-2</v>
      </c>
    </row>
    <row r="176" spans="1:11" x14ac:dyDescent="0.25">
      <c r="A176" t="s">
        <v>33</v>
      </c>
      <c r="B176">
        <v>243.7</v>
      </c>
      <c r="C176">
        <v>157</v>
      </c>
      <c r="D176">
        <v>241.1</v>
      </c>
      <c r="E176">
        <v>72</v>
      </c>
      <c r="F176">
        <v>189.8</v>
      </c>
      <c r="G176">
        <v>11.1</v>
      </c>
      <c r="H176">
        <v>903.5</v>
      </c>
      <c r="I176">
        <v>0.05</v>
      </c>
      <c r="J176">
        <f t="shared" si="4"/>
        <v>0.45175000000000004</v>
      </c>
      <c r="K176">
        <f t="shared" si="5"/>
        <v>5.0000000000000001E-4</v>
      </c>
    </row>
    <row r="177" spans="1:11" x14ac:dyDescent="0.25">
      <c r="A177" t="s">
        <v>33</v>
      </c>
      <c r="B177">
        <v>209.8</v>
      </c>
      <c r="C177">
        <v>55.1</v>
      </c>
      <c r="D177">
        <v>61.1</v>
      </c>
      <c r="E177">
        <v>425.7</v>
      </c>
      <c r="F177">
        <v>88.7</v>
      </c>
      <c r="G177">
        <v>16.3</v>
      </c>
      <c r="H177">
        <v>840.4</v>
      </c>
      <c r="I177">
        <v>0.05</v>
      </c>
      <c r="J177">
        <f t="shared" si="4"/>
        <v>0.42020000000000002</v>
      </c>
      <c r="K177">
        <f t="shared" si="5"/>
        <v>5.0000000000000001E-4</v>
      </c>
    </row>
    <row r="178" spans="1:11" x14ac:dyDescent="0.25">
      <c r="A178" t="s">
        <v>33</v>
      </c>
      <c r="B178">
        <v>248.7</v>
      </c>
      <c r="C178">
        <v>131.4</v>
      </c>
      <c r="D178">
        <v>184.9</v>
      </c>
      <c r="E178">
        <v>128.6</v>
      </c>
      <c r="F178">
        <v>230.3</v>
      </c>
      <c r="G178">
        <v>44</v>
      </c>
      <c r="H178">
        <v>923.9</v>
      </c>
      <c r="I178">
        <v>0.05</v>
      </c>
      <c r="J178">
        <f t="shared" si="4"/>
        <v>0.46195000000000003</v>
      </c>
      <c r="K178">
        <f t="shared" si="5"/>
        <v>5.0000000000000001E-4</v>
      </c>
    </row>
    <row r="179" spans="1:11" x14ac:dyDescent="0.25">
      <c r="A179" t="s">
        <v>33</v>
      </c>
      <c r="B179">
        <v>361.6</v>
      </c>
      <c r="C179">
        <v>37.1</v>
      </c>
      <c r="D179">
        <v>79.099999999999994</v>
      </c>
      <c r="E179">
        <v>357.4</v>
      </c>
      <c r="F179">
        <v>24.7</v>
      </c>
      <c r="G179">
        <v>20.100000000000001</v>
      </c>
      <c r="H179">
        <v>859.9</v>
      </c>
      <c r="I179">
        <v>0.19</v>
      </c>
      <c r="J179">
        <f t="shared" si="4"/>
        <v>1.63381</v>
      </c>
      <c r="K179">
        <f t="shared" si="5"/>
        <v>1.9E-3</v>
      </c>
    </row>
    <row r="180" spans="1:11" x14ac:dyDescent="0.25">
      <c r="A180" t="s">
        <v>33</v>
      </c>
      <c r="B180">
        <v>298.10000000000002</v>
      </c>
      <c r="C180">
        <v>93.8</v>
      </c>
      <c r="D180">
        <v>144.5</v>
      </c>
      <c r="E180">
        <v>187.3</v>
      </c>
      <c r="F180">
        <v>190.3</v>
      </c>
      <c r="G180">
        <v>28.3</v>
      </c>
      <c r="H180">
        <v>914</v>
      </c>
      <c r="I180">
        <v>0.22</v>
      </c>
      <c r="J180">
        <f t="shared" ref="J180:J243" si="6">H180*I180/100</f>
        <v>2.0108000000000001</v>
      </c>
      <c r="K180">
        <f t="shared" ref="K180:K243" si="7">I180/100</f>
        <v>2.2000000000000001E-3</v>
      </c>
    </row>
    <row r="181" spans="1:11" x14ac:dyDescent="0.25">
      <c r="A181" t="s">
        <v>33</v>
      </c>
      <c r="B181">
        <v>250.9</v>
      </c>
      <c r="C181">
        <v>44.2</v>
      </c>
      <c r="D181">
        <v>255.1</v>
      </c>
      <c r="E181">
        <v>26.5</v>
      </c>
      <c r="F181">
        <v>313.8</v>
      </c>
      <c r="G181">
        <v>48.1</v>
      </c>
      <c r="H181">
        <v>890.5</v>
      </c>
      <c r="I181">
        <v>0.18</v>
      </c>
      <c r="J181">
        <f t="shared" si="6"/>
        <v>1.6029</v>
      </c>
      <c r="K181">
        <f t="shared" si="7"/>
        <v>1.8E-3</v>
      </c>
    </row>
    <row r="182" spans="1:11" x14ac:dyDescent="0.25">
      <c r="A182" t="s">
        <v>33</v>
      </c>
      <c r="B182">
        <v>399.9</v>
      </c>
      <c r="C182">
        <v>53.5</v>
      </c>
      <c r="D182">
        <v>183.4</v>
      </c>
      <c r="E182">
        <v>199.3</v>
      </c>
      <c r="F182">
        <v>115.1</v>
      </c>
      <c r="G182">
        <v>45.4</v>
      </c>
      <c r="H182">
        <v>951.3</v>
      </c>
      <c r="I182">
        <v>0.19</v>
      </c>
      <c r="J182">
        <f t="shared" si="6"/>
        <v>1.8074699999999999</v>
      </c>
      <c r="K182">
        <f t="shared" si="7"/>
        <v>1.9E-3</v>
      </c>
    </row>
    <row r="183" spans="1:11" x14ac:dyDescent="0.25">
      <c r="A183" t="s">
        <v>33</v>
      </c>
      <c r="B183">
        <v>427.9</v>
      </c>
      <c r="C183">
        <v>0.6</v>
      </c>
      <c r="D183">
        <v>9.6</v>
      </c>
      <c r="E183">
        <v>499.1</v>
      </c>
      <c r="F183" t="s">
        <v>14</v>
      </c>
      <c r="G183">
        <v>5.4</v>
      </c>
      <c r="H183">
        <v>937.1</v>
      </c>
      <c r="I183">
        <v>0.19</v>
      </c>
      <c r="J183">
        <f t="shared" si="6"/>
        <v>1.7804900000000001</v>
      </c>
      <c r="K183">
        <f t="shared" si="7"/>
        <v>1.9E-3</v>
      </c>
    </row>
    <row r="184" spans="1:11" x14ac:dyDescent="0.25">
      <c r="A184" t="s">
        <v>33</v>
      </c>
      <c r="B184">
        <v>356</v>
      </c>
      <c r="C184">
        <v>40.700000000000003</v>
      </c>
      <c r="D184">
        <v>59.8</v>
      </c>
      <c r="E184">
        <v>323.89999999999998</v>
      </c>
      <c r="F184">
        <v>104</v>
      </c>
      <c r="G184">
        <v>52.7</v>
      </c>
      <c r="H184">
        <v>884.5</v>
      </c>
      <c r="I184">
        <v>0.2</v>
      </c>
      <c r="J184">
        <f t="shared" si="6"/>
        <v>1.7690000000000001</v>
      </c>
      <c r="K184">
        <f t="shared" si="7"/>
        <v>2E-3</v>
      </c>
    </row>
    <row r="185" spans="1:11" x14ac:dyDescent="0.25">
      <c r="A185" t="s">
        <v>34</v>
      </c>
      <c r="B185">
        <v>553.70000000000005</v>
      </c>
      <c r="C185">
        <v>32.299999999999997</v>
      </c>
      <c r="D185">
        <v>240.6</v>
      </c>
      <c r="E185">
        <v>122.1</v>
      </c>
      <c r="F185">
        <v>21.7</v>
      </c>
      <c r="G185">
        <v>27</v>
      </c>
      <c r="H185">
        <v>970.4</v>
      </c>
      <c r="I185">
        <v>0.26</v>
      </c>
      <c r="J185">
        <f t="shared" si="6"/>
        <v>2.5230399999999999</v>
      </c>
      <c r="K185">
        <f t="shared" si="7"/>
        <v>2.5999999999999999E-3</v>
      </c>
    </row>
    <row r="186" spans="1:11" x14ac:dyDescent="0.25">
      <c r="A186" t="s">
        <v>34</v>
      </c>
      <c r="B186">
        <v>238.9</v>
      </c>
      <c r="C186">
        <v>0.4</v>
      </c>
      <c r="D186">
        <v>11.6</v>
      </c>
      <c r="E186">
        <v>549.20000000000005</v>
      </c>
      <c r="F186" t="s">
        <v>14</v>
      </c>
      <c r="G186">
        <v>27.5</v>
      </c>
      <c r="H186">
        <v>800.1</v>
      </c>
      <c r="I186">
        <v>0.27</v>
      </c>
      <c r="J186">
        <f t="shared" si="6"/>
        <v>2.1602700000000001</v>
      </c>
      <c r="K186">
        <f t="shared" si="7"/>
        <v>2.7000000000000001E-3</v>
      </c>
    </row>
    <row r="187" spans="1:11" x14ac:dyDescent="0.25">
      <c r="A187" t="s">
        <v>34</v>
      </c>
      <c r="B187">
        <v>128.1</v>
      </c>
      <c r="C187" t="s">
        <v>14</v>
      </c>
      <c r="D187">
        <v>2</v>
      </c>
      <c r="E187">
        <v>623.5</v>
      </c>
      <c r="F187" t="s">
        <v>14</v>
      </c>
      <c r="G187">
        <v>21.9</v>
      </c>
      <c r="H187">
        <v>753.6</v>
      </c>
      <c r="I187">
        <v>0.41</v>
      </c>
      <c r="J187">
        <f t="shared" si="6"/>
        <v>3.0897600000000001</v>
      </c>
      <c r="K187">
        <f t="shared" si="7"/>
        <v>4.0999999999999995E-3</v>
      </c>
    </row>
    <row r="188" spans="1:11" x14ac:dyDescent="0.25">
      <c r="A188" t="s">
        <v>34</v>
      </c>
      <c r="B188">
        <v>371.5</v>
      </c>
      <c r="C188">
        <v>2.7</v>
      </c>
      <c r="D188">
        <v>31.9</v>
      </c>
      <c r="E188">
        <v>436.3</v>
      </c>
      <c r="F188">
        <v>1.1000000000000001</v>
      </c>
      <c r="G188">
        <v>48.3</v>
      </c>
      <c r="H188">
        <v>843.5</v>
      </c>
      <c r="I188">
        <v>0.26</v>
      </c>
      <c r="J188">
        <f t="shared" si="6"/>
        <v>2.1930999999999998</v>
      </c>
      <c r="K188">
        <f t="shared" si="7"/>
        <v>2.5999999999999999E-3</v>
      </c>
    </row>
    <row r="189" spans="1:11" x14ac:dyDescent="0.25">
      <c r="A189" t="s">
        <v>34</v>
      </c>
      <c r="B189">
        <v>408.2</v>
      </c>
      <c r="C189">
        <v>4.3</v>
      </c>
      <c r="D189">
        <v>20.5</v>
      </c>
      <c r="E189">
        <v>459.3</v>
      </c>
      <c r="F189">
        <v>2.9</v>
      </c>
      <c r="G189">
        <v>45.1</v>
      </c>
      <c r="H189">
        <v>895.3</v>
      </c>
      <c r="I189">
        <v>0.28999999999999998</v>
      </c>
      <c r="J189">
        <f t="shared" si="6"/>
        <v>2.5963699999999994</v>
      </c>
      <c r="K189">
        <f t="shared" si="7"/>
        <v>2.8999999999999998E-3</v>
      </c>
    </row>
    <row r="190" spans="1:11" x14ac:dyDescent="0.25">
      <c r="A190" t="s">
        <v>34</v>
      </c>
      <c r="B190">
        <v>310.2</v>
      </c>
      <c r="C190">
        <v>124.3</v>
      </c>
      <c r="D190">
        <v>352</v>
      </c>
      <c r="E190">
        <v>59.8</v>
      </c>
      <c r="F190">
        <v>84.6</v>
      </c>
      <c r="G190">
        <v>23.2</v>
      </c>
      <c r="H190">
        <v>930.8</v>
      </c>
      <c r="I190">
        <v>0.78</v>
      </c>
      <c r="J190">
        <f t="shared" si="6"/>
        <v>7.2602399999999996</v>
      </c>
      <c r="K190">
        <f t="shared" si="7"/>
        <v>7.8000000000000005E-3</v>
      </c>
    </row>
    <row r="191" spans="1:11" x14ac:dyDescent="0.25">
      <c r="A191" t="s">
        <v>34</v>
      </c>
      <c r="B191">
        <v>314.5</v>
      </c>
      <c r="C191">
        <v>53.2</v>
      </c>
      <c r="D191">
        <v>313.89999999999998</v>
      </c>
      <c r="E191">
        <v>119.5</v>
      </c>
      <c r="F191">
        <v>39.299999999999997</v>
      </c>
      <c r="G191">
        <v>35.799999999999997</v>
      </c>
      <c r="H191">
        <v>840.3</v>
      </c>
      <c r="I191">
        <v>0.56000000000000005</v>
      </c>
      <c r="J191">
        <f t="shared" si="6"/>
        <v>4.7056800000000001</v>
      </c>
      <c r="K191">
        <f t="shared" si="7"/>
        <v>5.6000000000000008E-3</v>
      </c>
    </row>
    <row r="192" spans="1:11" x14ac:dyDescent="0.25">
      <c r="A192" t="s">
        <v>34</v>
      </c>
      <c r="B192">
        <v>291.3</v>
      </c>
      <c r="C192">
        <v>100.3</v>
      </c>
      <c r="D192">
        <v>331.7</v>
      </c>
      <c r="E192">
        <v>62.4</v>
      </c>
      <c r="F192">
        <v>87.6</v>
      </c>
      <c r="G192">
        <v>17</v>
      </c>
      <c r="H192">
        <v>873.4</v>
      </c>
      <c r="I192">
        <v>1.1399999999999999</v>
      </c>
      <c r="J192">
        <f t="shared" si="6"/>
        <v>9.9567599999999992</v>
      </c>
      <c r="K192">
        <f t="shared" si="7"/>
        <v>1.1399999999999999E-2</v>
      </c>
    </row>
    <row r="193" spans="1:11" x14ac:dyDescent="0.25">
      <c r="A193" t="s">
        <v>34</v>
      </c>
      <c r="B193">
        <v>351.6</v>
      </c>
      <c r="C193">
        <v>137</v>
      </c>
      <c r="D193">
        <v>368</v>
      </c>
      <c r="E193">
        <v>98.4</v>
      </c>
      <c r="F193">
        <v>23.1</v>
      </c>
      <c r="G193">
        <v>15.2</v>
      </c>
      <c r="H193">
        <v>978.2</v>
      </c>
      <c r="I193">
        <v>0.5</v>
      </c>
      <c r="J193">
        <f t="shared" si="6"/>
        <v>4.891</v>
      </c>
      <c r="K193">
        <f t="shared" si="7"/>
        <v>5.0000000000000001E-3</v>
      </c>
    </row>
    <row r="194" spans="1:11" x14ac:dyDescent="0.25">
      <c r="A194" t="s">
        <v>34</v>
      </c>
      <c r="B194">
        <v>98.5</v>
      </c>
      <c r="C194">
        <v>6.7</v>
      </c>
      <c r="D194">
        <v>13.5</v>
      </c>
      <c r="E194">
        <v>448.2</v>
      </c>
      <c r="F194" t="s">
        <v>14</v>
      </c>
      <c r="G194">
        <v>26.5</v>
      </c>
      <c r="H194">
        <v>566.9</v>
      </c>
      <c r="I194">
        <v>0.05</v>
      </c>
      <c r="J194">
        <f t="shared" si="6"/>
        <v>0.28344999999999998</v>
      </c>
      <c r="K194">
        <f t="shared" si="7"/>
        <v>5.0000000000000001E-4</v>
      </c>
    </row>
    <row r="195" spans="1:11" x14ac:dyDescent="0.25">
      <c r="A195" t="s">
        <v>34</v>
      </c>
      <c r="B195">
        <v>433.1</v>
      </c>
      <c r="C195">
        <v>7.6</v>
      </c>
      <c r="D195">
        <v>167.8</v>
      </c>
      <c r="E195">
        <v>305.5</v>
      </c>
      <c r="F195">
        <v>0.5</v>
      </c>
      <c r="G195">
        <v>41</v>
      </c>
      <c r="H195">
        <v>914.6</v>
      </c>
      <c r="I195">
        <v>0.05</v>
      </c>
      <c r="J195">
        <f t="shared" si="6"/>
        <v>0.45730000000000004</v>
      </c>
      <c r="K195">
        <f t="shared" si="7"/>
        <v>5.0000000000000001E-4</v>
      </c>
    </row>
    <row r="196" spans="1:11" x14ac:dyDescent="0.25">
      <c r="A196" t="s">
        <v>34</v>
      </c>
      <c r="B196">
        <v>269.10000000000002</v>
      </c>
      <c r="C196">
        <v>30.7</v>
      </c>
      <c r="D196">
        <v>267.3</v>
      </c>
      <c r="E196">
        <v>139.9</v>
      </c>
      <c r="F196">
        <v>118.8</v>
      </c>
      <c r="G196">
        <v>47</v>
      </c>
      <c r="H196">
        <v>825.8</v>
      </c>
      <c r="I196">
        <v>7.0000000000000007E-2</v>
      </c>
      <c r="J196">
        <f t="shared" si="6"/>
        <v>0.57806000000000002</v>
      </c>
      <c r="K196">
        <f t="shared" si="7"/>
        <v>7.000000000000001E-4</v>
      </c>
    </row>
    <row r="197" spans="1:11" x14ac:dyDescent="0.25">
      <c r="A197" t="s">
        <v>34</v>
      </c>
      <c r="B197">
        <v>434.8</v>
      </c>
      <c r="C197">
        <v>6.8</v>
      </c>
      <c r="D197">
        <v>56.7</v>
      </c>
      <c r="E197">
        <v>397.9</v>
      </c>
      <c r="F197">
        <v>6.7</v>
      </c>
      <c r="G197">
        <v>13</v>
      </c>
      <c r="H197">
        <v>902.8</v>
      </c>
      <c r="I197">
        <v>0.1</v>
      </c>
      <c r="J197">
        <f t="shared" si="6"/>
        <v>0.90280000000000005</v>
      </c>
      <c r="K197">
        <f t="shared" si="7"/>
        <v>1E-3</v>
      </c>
    </row>
    <row r="198" spans="1:11" x14ac:dyDescent="0.25">
      <c r="A198" t="s">
        <v>34</v>
      </c>
      <c r="B198">
        <v>473.6</v>
      </c>
      <c r="C198">
        <v>16.2</v>
      </c>
      <c r="D198">
        <v>103.4</v>
      </c>
      <c r="E198">
        <v>325.3</v>
      </c>
      <c r="F198">
        <v>7</v>
      </c>
      <c r="G198">
        <v>20.3</v>
      </c>
      <c r="H198">
        <v>925.5</v>
      </c>
      <c r="I198">
        <v>0.21</v>
      </c>
      <c r="J198">
        <f t="shared" si="6"/>
        <v>1.9435499999999999</v>
      </c>
      <c r="K198">
        <f t="shared" si="7"/>
        <v>2.0999999999999999E-3</v>
      </c>
    </row>
    <row r="199" spans="1:11" x14ac:dyDescent="0.25">
      <c r="A199" t="s">
        <v>34</v>
      </c>
      <c r="B199">
        <v>357.1</v>
      </c>
      <c r="C199">
        <v>1</v>
      </c>
      <c r="D199">
        <v>38.4</v>
      </c>
      <c r="E199">
        <v>511.5</v>
      </c>
      <c r="F199" t="s">
        <v>14</v>
      </c>
      <c r="G199">
        <v>23.6</v>
      </c>
      <c r="H199">
        <v>908</v>
      </c>
      <c r="I199">
        <v>0.15</v>
      </c>
      <c r="J199">
        <f t="shared" si="6"/>
        <v>1.3619999999999999</v>
      </c>
      <c r="K199">
        <f t="shared" si="7"/>
        <v>1.5E-3</v>
      </c>
    </row>
    <row r="200" spans="1:11" x14ac:dyDescent="0.25">
      <c r="A200" t="s">
        <v>34</v>
      </c>
      <c r="B200">
        <v>315.8</v>
      </c>
      <c r="C200">
        <v>6</v>
      </c>
      <c r="D200">
        <v>44.3</v>
      </c>
      <c r="E200">
        <v>491.6</v>
      </c>
      <c r="F200">
        <v>3.1</v>
      </c>
      <c r="G200">
        <v>28.9</v>
      </c>
      <c r="H200">
        <v>860.8</v>
      </c>
      <c r="I200">
        <v>0.16</v>
      </c>
      <c r="J200">
        <f t="shared" si="6"/>
        <v>1.3772800000000001</v>
      </c>
      <c r="K200">
        <f t="shared" si="7"/>
        <v>1.6000000000000001E-3</v>
      </c>
    </row>
    <row r="201" spans="1:11" x14ac:dyDescent="0.25">
      <c r="A201" t="s">
        <v>34</v>
      </c>
      <c r="B201">
        <v>15.1</v>
      </c>
      <c r="C201">
        <v>2</v>
      </c>
      <c r="D201">
        <v>4.5999999999999996</v>
      </c>
      <c r="E201">
        <v>184.2</v>
      </c>
      <c r="F201">
        <v>1.8</v>
      </c>
      <c r="G201">
        <v>124.6</v>
      </c>
      <c r="H201">
        <v>207.7</v>
      </c>
      <c r="I201">
        <v>0.16</v>
      </c>
      <c r="J201">
        <f t="shared" si="6"/>
        <v>0.33232</v>
      </c>
      <c r="K201">
        <f t="shared" si="7"/>
        <v>1.6000000000000001E-3</v>
      </c>
    </row>
    <row r="202" spans="1:11" x14ac:dyDescent="0.25">
      <c r="A202" t="s">
        <v>34</v>
      </c>
      <c r="B202">
        <v>354.4</v>
      </c>
      <c r="C202">
        <v>2</v>
      </c>
      <c r="D202">
        <v>39.9</v>
      </c>
      <c r="E202">
        <v>495.7</v>
      </c>
      <c r="F202" t="s">
        <v>14</v>
      </c>
      <c r="G202">
        <v>67.900000000000006</v>
      </c>
      <c r="H202">
        <v>891.9</v>
      </c>
      <c r="I202">
        <v>0.14000000000000001</v>
      </c>
      <c r="J202">
        <f t="shared" si="6"/>
        <v>1.2486600000000001</v>
      </c>
      <c r="K202">
        <f t="shared" si="7"/>
        <v>1.4000000000000002E-3</v>
      </c>
    </row>
    <row r="203" spans="1:11" x14ac:dyDescent="0.25">
      <c r="A203" t="s">
        <v>35</v>
      </c>
      <c r="B203">
        <v>195.1</v>
      </c>
      <c r="C203">
        <v>9</v>
      </c>
      <c r="D203">
        <v>17.399999999999999</v>
      </c>
      <c r="E203">
        <v>593.70000000000005</v>
      </c>
      <c r="F203">
        <v>21.9</v>
      </c>
      <c r="G203">
        <v>53.6</v>
      </c>
      <c r="H203">
        <v>837</v>
      </c>
      <c r="I203">
        <v>0.4</v>
      </c>
      <c r="J203">
        <f t="shared" si="6"/>
        <v>3.3480000000000003</v>
      </c>
      <c r="K203">
        <f t="shared" si="7"/>
        <v>4.0000000000000001E-3</v>
      </c>
    </row>
    <row r="204" spans="1:11" x14ac:dyDescent="0.25">
      <c r="A204" t="s">
        <v>35</v>
      </c>
      <c r="B204">
        <v>86.7</v>
      </c>
      <c r="C204">
        <v>0.1</v>
      </c>
      <c r="D204">
        <v>2.4</v>
      </c>
      <c r="E204">
        <v>713.8</v>
      </c>
      <c r="F204" t="s">
        <v>14</v>
      </c>
      <c r="G204">
        <v>12</v>
      </c>
      <c r="H204">
        <v>803</v>
      </c>
      <c r="I204">
        <v>0.39</v>
      </c>
      <c r="J204">
        <f t="shared" si="6"/>
        <v>3.1317000000000004</v>
      </c>
      <c r="K204">
        <f t="shared" si="7"/>
        <v>3.9000000000000003E-3</v>
      </c>
    </row>
    <row r="205" spans="1:11" x14ac:dyDescent="0.25">
      <c r="A205" t="s">
        <v>35</v>
      </c>
      <c r="B205">
        <v>122.5</v>
      </c>
      <c r="C205">
        <v>0.4</v>
      </c>
      <c r="D205">
        <v>2.2000000000000002</v>
      </c>
      <c r="E205">
        <v>648.29999999999995</v>
      </c>
      <c r="F205">
        <v>0.7</v>
      </c>
      <c r="G205">
        <v>27.5</v>
      </c>
      <c r="H205">
        <v>774.1</v>
      </c>
      <c r="I205">
        <v>0.44</v>
      </c>
      <c r="J205">
        <f t="shared" si="6"/>
        <v>3.40604</v>
      </c>
      <c r="K205">
        <f t="shared" si="7"/>
        <v>4.4000000000000003E-3</v>
      </c>
    </row>
    <row r="206" spans="1:11" x14ac:dyDescent="0.25">
      <c r="A206" t="s">
        <v>35</v>
      </c>
      <c r="B206">
        <v>77.7</v>
      </c>
      <c r="C206" t="s">
        <v>14</v>
      </c>
      <c r="D206">
        <v>1.9</v>
      </c>
      <c r="E206">
        <v>585.9</v>
      </c>
      <c r="F206" t="s">
        <v>14</v>
      </c>
      <c r="G206">
        <v>100.5</v>
      </c>
      <c r="H206">
        <v>665.6</v>
      </c>
      <c r="I206">
        <v>0.44</v>
      </c>
      <c r="J206">
        <f t="shared" si="6"/>
        <v>2.9286400000000001</v>
      </c>
      <c r="K206">
        <f t="shared" si="7"/>
        <v>4.4000000000000003E-3</v>
      </c>
    </row>
    <row r="207" spans="1:11" x14ac:dyDescent="0.25">
      <c r="A207" t="s">
        <v>35</v>
      </c>
      <c r="B207">
        <v>155</v>
      </c>
      <c r="C207">
        <v>31.5</v>
      </c>
      <c r="D207">
        <v>46</v>
      </c>
      <c r="E207">
        <v>272.89999999999998</v>
      </c>
      <c r="F207">
        <v>30.5</v>
      </c>
      <c r="G207">
        <v>57.1</v>
      </c>
      <c r="H207">
        <v>535.9</v>
      </c>
      <c r="I207">
        <v>0.62</v>
      </c>
      <c r="J207">
        <f t="shared" si="6"/>
        <v>3.3225799999999999</v>
      </c>
      <c r="K207">
        <f t="shared" si="7"/>
        <v>6.1999999999999998E-3</v>
      </c>
    </row>
    <row r="208" spans="1:11" x14ac:dyDescent="0.25">
      <c r="A208" t="s">
        <v>35</v>
      </c>
      <c r="B208">
        <v>342.3</v>
      </c>
      <c r="C208">
        <v>66.900000000000006</v>
      </c>
      <c r="D208">
        <v>178.7</v>
      </c>
      <c r="E208">
        <v>76.8</v>
      </c>
      <c r="F208">
        <v>77.2</v>
      </c>
      <c r="G208">
        <v>55.1</v>
      </c>
      <c r="H208">
        <v>741.8</v>
      </c>
      <c r="I208">
        <v>0.65</v>
      </c>
      <c r="J208">
        <f t="shared" si="6"/>
        <v>4.8216999999999999</v>
      </c>
      <c r="K208">
        <f t="shared" si="7"/>
        <v>6.5000000000000006E-3</v>
      </c>
    </row>
    <row r="209" spans="1:11" x14ac:dyDescent="0.25">
      <c r="A209" t="s">
        <v>35</v>
      </c>
      <c r="B209">
        <v>478.1</v>
      </c>
      <c r="C209">
        <v>60.9</v>
      </c>
      <c r="D209">
        <v>227.7</v>
      </c>
      <c r="E209">
        <v>57.3</v>
      </c>
      <c r="F209">
        <v>48</v>
      </c>
      <c r="G209">
        <v>41.3</v>
      </c>
      <c r="H209">
        <v>872.1</v>
      </c>
      <c r="I209">
        <v>0.54</v>
      </c>
      <c r="J209">
        <f t="shared" si="6"/>
        <v>4.7093400000000001</v>
      </c>
      <c r="K209">
        <f t="shared" si="7"/>
        <v>5.4000000000000003E-3</v>
      </c>
    </row>
    <row r="210" spans="1:11" x14ac:dyDescent="0.25">
      <c r="A210" t="s">
        <v>35</v>
      </c>
      <c r="B210">
        <v>523.1</v>
      </c>
      <c r="C210">
        <v>38.299999999999997</v>
      </c>
      <c r="D210">
        <v>259.89999999999998</v>
      </c>
      <c r="E210">
        <v>34.4</v>
      </c>
      <c r="F210">
        <v>32.799999999999997</v>
      </c>
      <c r="G210">
        <v>33.700000000000003</v>
      </c>
      <c r="H210">
        <v>888.4</v>
      </c>
      <c r="I210">
        <v>0.41</v>
      </c>
      <c r="J210">
        <f t="shared" si="6"/>
        <v>3.6424399999999997</v>
      </c>
      <c r="K210">
        <f t="shared" si="7"/>
        <v>4.0999999999999995E-3</v>
      </c>
    </row>
    <row r="211" spans="1:11" x14ac:dyDescent="0.25">
      <c r="A211" t="s">
        <v>35</v>
      </c>
      <c r="B211">
        <v>460</v>
      </c>
      <c r="C211">
        <v>128.9</v>
      </c>
      <c r="D211">
        <v>204.4</v>
      </c>
      <c r="E211">
        <v>25.9</v>
      </c>
      <c r="F211">
        <v>49.3</v>
      </c>
      <c r="G211" t="s">
        <v>14</v>
      </c>
      <c r="H211">
        <v>868.6</v>
      </c>
      <c r="I211">
        <v>0.66</v>
      </c>
      <c r="J211">
        <f t="shared" si="6"/>
        <v>5.7327600000000007</v>
      </c>
      <c r="K211">
        <f t="shared" si="7"/>
        <v>6.6E-3</v>
      </c>
    </row>
    <row r="212" spans="1:11" x14ac:dyDescent="0.25">
      <c r="A212" t="s">
        <v>35</v>
      </c>
      <c r="B212">
        <v>484.1</v>
      </c>
      <c r="C212">
        <v>69.2</v>
      </c>
      <c r="D212">
        <v>261.89999999999998</v>
      </c>
      <c r="E212">
        <v>91.9</v>
      </c>
      <c r="F212">
        <v>63.8</v>
      </c>
      <c r="G212">
        <v>26.1</v>
      </c>
      <c r="H212">
        <v>970.9</v>
      </c>
      <c r="I212">
        <v>0.05</v>
      </c>
      <c r="J212">
        <f t="shared" si="6"/>
        <v>0.48544999999999999</v>
      </c>
      <c r="K212">
        <f t="shared" si="7"/>
        <v>5.0000000000000001E-4</v>
      </c>
    </row>
    <row r="213" spans="1:11" x14ac:dyDescent="0.25">
      <c r="A213" t="s">
        <v>35</v>
      </c>
      <c r="B213">
        <v>450.5</v>
      </c>
      <c r="C213">
        <v>100.8</v>
      </c>
      <c r="D213">
        <v>69.400000000000006</v>
      </c>
      <c r="E213">
        <v>89.1</v>
      </c>
      <c r="F213">
        <v>100.8</v>
      </c>
      <c r="G213">
        <v>29.7</v>
      </c>
      <c r="H213">
        <v>810.6</v>
      </c>
      <c r="I213">
        <v>0.05</v>
      </c>
      <c r="J213">
        <f t="shared" si="6"/>
        <v>0.40529999999999999</v>
      </c>
      <c r="K213">
        <f t="shared" si="7"/>
        <v>5.0000000000000001E-4</v>
      </c>
    </row>
    <row r="214" spans="1:11" x14ac:dyDescent="0.25">
      <c r="A214" t="s">
        <v>35</v>
      </c>
      <c r="B214">
        <v>463.6</v>
      </c>
      <c r="C214">
        <v>38.200000000000003</v>
      </c>
      <c r="D214">
        <v>373.9</v>
      </c>
      <c r="E214">
        <v>76.900000000000006</v>
      </c>
      <c r="F214">
        <v>3.3</v>
      </c>
      <c r="G214">
        <v>44</v>
      </c>
      <c r="H214">
        <v>955.9</v>
      </c>
      <c r="I214">
        <v>0.05</v>
      </c>
      <c r="J214">
        <f t="shared" si="6"/>
        <v>0.47795000000000004</v>
      </c>
      <c r="K214">
        <f t="shared" si="7"/>
        <v>5.0000000000000001E-4</v>
      </c>
    </row>
    <row r="215" spans="1:11" x14ac:dyDescent="0.25">
      <c r="A215" t="s">
        <v>35</v>
      </c>
      <c r="B215">
        <v>151.69999999999999</v>
      </c>
      <c r="C215">
        <v>249.7</v>
      </c>
      <c r="D215">
        <v>505.5</v>
      </c>
      <c r="E215">
        <v>16.600000000000001</v>
      </c>
      <c r="F215">
        <v>71.7</v>
      </c>
      <c r="G215">
        <v>1.5</v>
      </c>
      <c r="H215">
        <v>995.2</v>
      </c>
      <c r="I215">
        <v>0.14000000000000001</v>
      </c>
      <c r="J215">
        <f t="shared" si="6"/>
        <v>1.3932800000000003</v>
      </c>
      <c r="K215">
        <f t="shared" si="7"/>
        <v>1.4000000000000002E-3</v>
      </c>
    </row>
    <row r="216" spans="1:11" x14ac:dyDescent="0.25">
      <c r="A216" t="s">
        <v>35</v>
      </c>
      <c r="B216">
        <v>94.7</v>
      </c>
      <c r="C216">
        <v>221</v>
      </c>
      <c r="D216">
        <v>298.39999999999998</v>
      </c>
      <c r="E216">
        <v>51.6</v>
      </c>
      <c r="F216">
        <v>205.3</v>
      </c>
      <c r="G216">
        <v>33.200000000000003</v>
      </c>
      <c r="H216">
        <v>871</v>
      </c>
      <c r="I216">
        <v>0.18</v>
      </c>
      <c r="J216">
        <f t="shared" si="6"/>
        <v>1.5678000000000001</v>
      </c>
      <c r="K216">
        <f t="shared" si="7"/>
        <v>1.8E-3</v>
      </c>
    </row>
    <row r="217" spans="1:11" x14ac:dyDescent="0.25">
      <c r="A217" t="s">
        <v>35</v>
      </c>
      <c r="B217">
        <v>283.89999999999998</v>
      </c>
      <c r="C217">
        <v>68.599999999999994</v>
      </c>
      <c r="D217">
        <v>118.4</v>
      </c>
      <c r="E217">
        <v>276.10000000000002</v>
      </c>
      <c r="F217">
        <v>174.5</v>
      </c>
      <c r="G217">
        <v>45.8</v>
      </c>
      <c r="H217">
        <v>921.5</v>
      </c>
      <c r="I217">
        <v>0.16</v>
      </c>
      <c r="J217">
        <f t="shared" si="6"/>
        <v>1.4743999999999999</v>
      </c>
      <c r="K217">
        <f t="shared" si="7"/>
        <v>1.6000000000000001E-3</v>
      </c>
    </row>
    <row r="218" spans="1:11" x14ac:dyDescent="0.25">
      <c r="A218" t="s">
        <v>35</v>
      </c>
      <c r="B218">
        <v>442.8</v>
      </c>
      <c r="C218">
        <v>25.3</v>
      </c>
      <c r="D218">
        <v>84.1</v>
      </c>
      <c r="E218">
        <v>386.2</v>
      </c>
      <c r="F218">
        <v>9.6999999999999993</v>
      </c>
      <c r="G218">
        <v>51.6</v>
      </c>
      <c r="H218">
        <v>948.2</v>
      </c>
      <c r="I218">
        <v>0.17</v>
      </c>
      <c r="J218">
        <f t="shared" si="6"/>
        <v>1.6119400000000002</v>
      </c>
      <c r="K218">
        <f t="shared" si="7"/>
        <v>1.7000000000000001E-3</v>
      </c>
    </row>
    <row r="219" spans="1:11" x14ac:dyDescent="0.25">
      <c r="A219" t="s">
        <v>35</v>
      </c>
      <c r="B219" t="s">
        <v>50</v>
      </c>
      <c r="C219" t="s">
        <v>50</v>
      </c>
      <c r="D219" t="s">
        <v>50</v>
      </c>
      <c r="E219" t="s">
        <v>50</v>
      </c>
      <c r="F219" t="s">
        <v>50</v>
      </c>
      <c r="G219" t="s">
        <v>50</v>
      </c>
      <c r="H219" t="s">
        <v>50</v>
      </c>
      <c r="I219" t="s">
        <v>50</v>
      </c>
      <c r="J219" t="e">
        <f t="shared" si="6"/>
        <v>#VALUE!</v>
      </c>
      <c r="K219" t="e">
        <f t="shared" si="7"/>
        <v>#VALUE!</v>
      </c>
    </row>
    <row r="220" spans="1:11" x14ac:dyDescent="0.25">
      <c r="A220" t="s">
        <v>35</v>
      </c>
      <c r="B220">
        <v>292.3</v>
      </c>
      <c r="C220">
        <v>157.1</v>
      </c>
      <c r="D220">
        <v>350.5</v>
      </c>
      <c r="E220">
        <v>83.3</v>
      </c>
      <c r="F220">
        <v>47.5</v>
      </c>
      <c r="G220">
        <v>8.4</v>
      </c>
      <c r="H220">
        <v>930.8</v>
      </c>
      <c r="I220">
        <v>0.14000000000000001</v>
      </c>
      <c r="J220">
        <f t="shared" si="6"/>
        <v>1.3031200000000001</v>
      </c>
      <c r="K220">
        <f t="shared" si="7"/>
        <v>1.4000000000000002E-3</v>
      </c>
    </row>
    <row r="221" spans="1:11" x14ac:dyDescent="0.25">
      <c r="A221" t="s">
        <v>36</v>
      </c>
      <c r="B221">
        <v>190.5</v>
      </c>
      <c r="C221">
        <v>35.9</v>
      </c>
      <c r="D221">
        <v>85.6</v>
      </c>
      <c r="E221">
        <v>314.5</v>
      </c>
      <c r="F221">
        <v>23.3</v>
      </c>
      <c r="G221">
        <v>10.199999999999999</v>
      </c>
      <c r="H221">
        <v>649.70000000000005</v>
      </c>
      <c r="I221">
        <v>0.56999999999999995</v>
      </c>
      <c r="J221">
        <f t="shared" si="6"/>
        <v>3.70329</v>
      </c>
      <c r="K221">
        <f t="shared" si="7"/>
        <v>5.6999999999999993E-3</v>
      </c>
    </row>
    <row r="222" spans="1:11" x14ac:dyDescent="0.25">
      <c r="A222" t="s">
        <v>36</v>
      </c>
      <c r="B222">
        <v>525.5</v>
      </c>
      <c r="C222">
        <v>28.7</v>
      </c>
      <c r="D222">
        <v>259.8</v>
      </c>
      <c r="E222">
        <v>146.19999999999999</v>
      </c>
      <c r="F222">
        <v>5</v>
      </c>
      <c r="G222">
        <v>21</v>
      </c>
      <c r="H222">
        <v>965.3</v>
      </c>
      <c r="I222">
        <v>0.21</v>
      </c>
      <c r="J222">
        <f t="shared" si="6"/>
        <v>2.0271300000000001</v>
      </c>
      <c r="K222">
        <f t="shared" si="7"/>
        <v>2.0999999999999999E-3</v>
      </c>
    </row>
    <row r="223" spans="1:11" x14ac:dyDescent="0.25">
      <c r="A223" t="s">
        <v>36</v>
      </c>
      <c r="B223">
        <v>228.4</v>
      </c>
      <c r="C223">
        <v>133</v>
      </c>
      <c r="D223">
        <v>180.3</v>
      </c>
      <c r="E223">
        <v>282.2</v>
      </c>
      <c r="F223">
        <v>59.2</v>
      </c>
      <c r="G223">
        <v>21.9</v>
      </c>
      <c r="H223">
        <v>883.2</v>
      </c>
      <c r="I223">
        <v>0.54</v>
      </c>
      <c r="J223">
        <f t="shared" si="6"/>
        <v>4.7692800000000002</v>
      </c>
      <c r="K223">
        <f t="shared" si="7"/>
        <v>5.4000000000000003E-3</v>
      </c>
    </row>
    <row r="224" spans="1:11" x14ac:dyDescent="0.25">
      <c r="A224" t="s">
        <v>36</v>
      </c>
      <c r="B224">
        <v>229.6</v>
      </c>
      <c r="C224">
        <v>223</v>
      </c>
      <c r="D224">
        <v>323.8</v>
      </c>
      <c r="E224">
        <v>22.1</v>
      </c>
      <c r="F224">
        <v>96.1</v>
      </c>
      <c r="G224">
        <v>35.200000000000003</v>
      </c>
      <c r="H224">
        <v>894.8</v>
      </c>
      <c r="I224">
        <v>0.95</v>
      </c>
      <c r="J224">
        <f t="shared" si="6"/>
        <v>8.5005999999999986</v>
      </c>
      <c r="K224">
        <f t="shared" si="7"/>
        <v>9.4999999999999998E-3</v>
      </c>
    </row>
    <row r="225" spans="1:11" x14ac:dyDescent="0.25">
      <c r="A225" t="s">
        <v>36</v>
      </c>
      <c r="B225">
        <v>215.9</v>
      </c>
      <c r="C225">
        <v>38.200000000000003</v>
      </c>
      <c r="D225">
        <v>81</v>
      </c>
      <c r="E225">
        <v>426.4</v>
      </c>
      <c r="F225">
        <v>28.7</v>
      </c>
      <c r="G225">
        <v>52.5</v>
      </c>
      <c r="H225">
        <v>790.2</v>
      </c>
      <c r="I225">
        <v>0.61</v>
      </c>
      <c r="J225">
        <f t="shared" si="6"/>
        <v>4.8202199999999999</v>
      </c>
      <c r="K225">
        <f t="shared" si="7"/>
        <v>6.0999999999999995E-3</v>
      </c>
    </row>
    <row r="226" spans="1:11" x14ac:dyDescent="0.25">
      <c r="A226" t="s">
        <v>36</v>
      </c>
      <c r="B226">
        <v>347.1</v>
      </c>
      <c r="C226">
        <v>128.9</v>
      </c>
      <c r="D226">
        <v>248</v>
      </c>
      <c r="E226">
        <v>79.3</v>
      </c>
      <c r="F226">
        <v>95.1</v>
      </c>
      <c r="G226">
        <v>23.8</v>
      </c>
      <c r="H226">
        <v>898.4</v>
      </c>
      <c r="I226">
        <v>0.99</v>
      </c>
      <c r="J226">
        <f t="shared" si="6"/>
        <v>8.8941599999999994</v>
      </c>
      <c r="K226">
        <f t="shared" si="7"/>
        <v>9.8999999999999991E-3</v>
      </c>
    </row>
    <row r="227" spans="1:11" x14ac:dyDescent="0.25">
      <c r="A227" t="s">
        <v>36</v>
      </c>
      <c r="B227">
        <v>251.3</v>
      </c>
      <c r="C227">
        <v>211</v>
      </c>
      <c r="D227">
        <v>417.2</v>
      </c>
      <c r="E227">
        <v>22.3</v>
      </c>
      <c r="F227">
        <v>64.8</v>
      </c>
      <c r="G227">
        <v>19.8</v>
      </c>
      <c r="H227">
        <v>966.6</v>
      </c>
      <c r="I227">
        <v>0.59</v>
      </c>
      <c r="J227">
        <f t="shared" si="6"/>
        <v>5.7029399999999999</v>
      </c>
      <c r="K227">
        <f t="shared" si="7"/>
        <v>5.8999999999999999E-3</v>
      </c>
    </row>
    <row r="228" spans="1:11" x14ac:dyDescent="0.25">
      <c r="A228" t="s">
        <v>36</v>
      </c>
      <c r="B228">
        <v>317.89999999999998</v>
      </c>
      <c r="C228">
        <v>166.9</v>
      </c>
      <c r="D228">
        <v>384.6</v>
      </c>
      <c r="E228">
        <v>29.8</v>
      </c>
      <c r="F228">
        <v>60.1</v>
      </c>
      <c r="G228">
        <v>21.6</v>
      </c>
      <c r="H228">
        <v>959.4</v>
      </c>
      <c r="I228">
        <v>0.5</v>
      </c>
      <c r="J228">
        <f t="shared" si="6"/>
        <v>4.7969999999999997</v>
      </c>
      <c r="K228">
        <f t="shared" si="7"/>
        <v>5.0000000000000001E-3</v>
      </c>
    </row>
    <row r="229" spans="1:11" x14ac:dyDescent="0.25">
      <c r="A229" t="s">
        <v>36</v>
      </c>
      <c r="B229">
        <v>414.2</v>
      </c>
      <c r="C229">
        <v>148.80000000000001</v>
      </c>
      <c r="D229">
        <v>296.7</v>
      </c>
      <c r="E229">
        <v>18.2</v>
      </c>
      <c r="F229">
        <v>65.599999999999994</v>
      </c>
      <c r="G229">
        <v>52.6</v>
      </c>
      <c r="H229">
        <v>943.5</v>
      </c>
      <c r="I229">
        <v>0.54</v>
      </c>
      <c r="J229">
        <f t="shared" si="6"/>
        <v>5.0949</v>
      </c>
      <c r="K229">
        <f t="shared" si="7"/>
        <v>5.4000000000000003E-3</v>
      </c>
    </row>
    <row r="230" spans="1:11" x14ac:dyDescent="0.25">
      <c r="A230" t="s">
        <v>36</v>
      </c>
      <c r="B230">
        <v>234.9</v>
      </c>
      <c r="C230">
        <v>158.4</v>
      </c>
      <c r="D230">
        <v>498.8</v>
      </c>
      <c r="E230">
        <v>17.3</v>
      </c>
      <c r="F230">
        <v>20.2</v>
      </c>
      <c r="G230">
        <v>39.200000000000003</v>
      </c>
      <c r="H230">
        <v>929.6</v>
      </c>
      <c r="I230">
        <v>0.05</v>
      </c>
      <c r="J230">
        <f t="shared" si="6"/>
        <v>0.46480000000000005</v>
      </c>
      <c r="K230">
        <f t="shared" si="7"/>
        <v>5.0000000000000001E-4</v>
      </c>
    </row>
    <row r="231" spans="1:11" x14ac:dyDescent="0.25">
      <c r="A231" t="s">
        <v>36</v>
      </c>
      <c r="B231">
        <v>522.20000000000005</v>
      </c>
      <c r="C231">
        <v>86.5</v>
      </c>
      <c r="D231">
        <v>213.6</v>
      </c>
      <c r="E231">
        <v>29.9</v>
      </c>
      <c r="F231">
        <v>120.1</v>
      </c>
      <c r="G231">
        <v>10.9</v>
      </c>
      <c r="H231">
        <v>972.2</v>
      </c>
      <c r="I231">
        <v>0.05</v>
      </c>
      <c r="J231">
        <f t="shared" si="6"/>
        <v>0.48610000000000009</v>
      </c>
      <c r="K231">
        <f t="shared" si="7"/>
        <v>5.0000000000000001E-4</v>
      </c>
    </row>
    <row r="232" spans="1:11" x14ac:dyDescent="0.25">
      <c r="A232" t="s">
        <v>36</v>
      </c>
      <c r="B232">
        <v>396.1</v>
      </c>
      <c r="C232">
        <v>104.8</v>
      </c>
      <c r="D232">
        <v>223.4</v>
      </c>
      <c r="E232">
        <v>30.4</v>
      </c>
      <c r="F232">
        <v>138.69999999999999</v>
      </c>
      <c r="G232">
        <v>41.2</v>
      </c>
      <c r="H232">
        <v>893.4</v>
      </c>
      <c r="I232">
        <v>0.05</v>
      </c>
      <c r="J232">
        <f t="shared" si="6"/>
        <v>0.44670000000000004</v>
      </c>
      <c r="K232">
        <f t="shared" si="7"/>
        <v>5.0000000000000001E-4</v>
      </c>
    </row>
    <row r="233" spans="1:11" x14ac:dyDescent="0.25">
      <c r="A233" t="s">
        <v>36</v>
      </c>
      <c r="B233">
        <v>464.4</v>
      </c>
      <c r="C233">
        <v>53.1</v>
      </c>
      <c r="D233">
        <v>244.3</v>
      </c>
      <c r="E233">
        <v>203.4</v>
      </c>
      <c r="F233">
        <v>14.9</v>
      </c>
      <c r="G233">
        <v>1.9</v>
      </c>
      <c r="H233">
        <v>980.1</v>
      </c>
      <c r="I233">
        <v>0.12</v>
      </c>
      <c r="J233">
        <f t="shared" si="6"/>
        <v>1.1761200000000001</v>
      </c>
      <c r="K233">
        <f t="shared" si="7"/>
        <v>1.1999999999999999E-3</v>
      </c>
    </row>
    <row r="234" spans="1:11" x14ac:dyDescent="0.25">
      <c r="A234" t="s">
        <v>36</v>
      </c>
      <c r="B234">
        <v>495.4</v>
      </c>
      <c r="C234">
        <v>47.2</v>
      </c>
      <c r="D234">
        <v>189.2</v>
      </c>
      <c r="E234">
        <v>177.2</v>
      </c>
      <c r="F234">
        <v>58.5</v>
      </c>
      <c r="G234">
        <v>25.6</v>
      </c>
      <c r="H234">
        <v>967.4</v>
      </c>
      <c r="I234">
        <v>0.16</v>
      </c>
      <c r="J234">
        <f t="shared" si="6"/>
        <v>1.5478399999999999</v>
      </c>
      <c r="K234">
        <f t="shared" si="7"/>
        <v>1.6000000000000001E-3</v>
      </c>
    </row>
    <row r="235" spans="1:11" x14ac:dyDescent="0.25">
      <c r="A235" t="s">
        <v>36</v>
      </c>
      <c r="B235">
        <v>221.2</v>
      </c>
      <c r="C235">
        <v>92.9</v>
      </c>
      <c r="D235">
        <v>444.3</v>
      </c>
      <c r="E235">
        <v>69.3</v>
      </c>
      <c r="F235">
        <v>57.4</v>
      </c>
      <c r="G235">
        <v>39.4</v>
      </c>
      <c r="H235">
        <v>885.1</v>
      </c>
      <c r="I235">
        <v>0.15</v>
      </c>
      <c r="J235">
        <f t="shared" si="6"/>
        <v>1.3276499999999998</v>
      </c>
      <c r="K235">
        <f t="shared" si="7"/>
        <v>1.5E-3</v>
      </c>
    </row>
    <row r="236" spans="1:11" x14ac:dyDescent="0.25">
      <c r="A236" t="s">
        <v>36</v>
      </c>
      <c r="B236">
        <v>204.9</v>
      </c>
      <c r="C236">
        <v>99.2</v>
      </c>
      <c r="D236">
        <v>384.3</v>
      </c>
      <c r="E236">
        <v>35.5</v>
      </c>
      <c r="F236">
        <v>237.9</v>
      </c>
      <c r="G236">
        <v>38</v>
      </c>
      <c r="H236">
        <v>961.6</v>
      </c>
      <c r="I236">
        <v>0.21</v>
      </c>
      <c r="J236">
        <f t="shared" si="6"/>
        <v>2.0193600000000003</v>
      </c>
      <c r="K236">
        <f t="shared" si="7"/>
        <v>2.0999999999999999E-3</v>
      </c>
    </row>
    <row r="237" spans="1:11" x14ac:dyDescent="0.25">
      <c r="A237" t="s">
        <v>36</v>
      </c>
      <c r="B237" t="s">
        <v>50</v>
      </c>
      <c r="C237" t="s">
        <v>50</v>
      </c>
      <c r="D237" t="s">
        <v>50</v>
      </c>
      <c r="E237" t="s">
        <v>50</v>
      </c>
      <c r="F237" t="s">
        <v>50</v>
      </c>
      <c r="G237" t="s">
        <v>50</v>
      </c>
      <c r="H237" t="s">
        <v>50</v>
      </c>
      <c r="I237" t="s">
        <v>50</v>
      </c>
      <c r="J237" t="e">
        <f t="shared" si="6"/>
        <v>#VALUE!</v>
      </c>
      <c r="K237" t="e">
        <f t="shared" si="7"/>
        <v>#VALUE!</v>
      </c>
    </row>
    <row r="238" spans="1:11" x14ac:dyDescent="0.25">
      <c r="A238" t="s">
        <v>36</v>
      </c>
      <c r="B238">
        <v>135.1</v>
      </c>
      <c r="C238">
        <v>250.1</v>
      </c>
      <c r="D238">
        <v>235.7</v>
      </c>
      <c r="E238">
        <v>35.9</v>
      </c>
      <c r="F238">
        <v>335.3</v>
      </c>
      <c r="G238">
        <v>1</v>
      </c>
      <c r="H238">
        <v>992.2</v>
      </c>
      <c r="I238">
        <v>0.22</v>
      </c>
      <c r="J238">
        <f t="shared" si="6"/>
        <v>2.1828400000000001</v>
      </c>
      <c r="K238">
        <f t="shared" si="7"/>
        <v>2.2000000000000001E-3</v>
      </c>
    </row>
    <row r="239" spans="1:11" x14ac:dyDescent="0.25">
      <c r="A239" t="s">
        <v>37</v>
      </c>
      <c r="B239">
        <v>303.3</v>
      </c>
      <c r="C239">
        <v>130.5</v>
      </c>
      <c r="D239">
        <v>271.10000000000002</v>
      </c>
      <c r="E239">
        <v>116.9</v>
      </c>
      <c r="F239">
        <v>83.5</v>
      </c>
      <c r="G239">
        <v>7.2</v>
      </c>
      <c r="H239">
        <v>905.3</v>
      </c>
      <c r="I239">
        <v>1.33</v>
      </c>
      <c r="J239">
        <f t="shared" si="6"/>
        <v>12.04049</v>
      </c>
      <c r="K239">
        <f t="shared" si="7"/>
        <v>1.3300000000000001E-2</v>
      </c>
    </row>
    <row r="240" spans="1:11" x14ac:dyDescent="0.25">
      <c r="A240" t="s">
        <v>37</v>
      </c>
      <c r="B240">
        <v>274.39999999999998</v>
      </c>
      <c r="C240">
        <v>280.39999999999998</v>
      </c>
      <c r="D240">
        <v>20.100000000000001</v>
      </c>
      <c r="E240">
        <v>394.1</v>
      </c>
      <c r="F240" t="s">
        <v>14</v>
      </c>
      <c r="G240">
        <v>20.9</v>
      </c>
      <c r="H240">
        <v>969</v>
      </c>
      <c r="I240">
        <v>0.25</v>
      </c>
      <c r="J240">
        <f t="shared" si="6"/>
        <v>2.4224999999999999</v>
      </c>
      <c r="K240">
        <f t="shared" si="7"/>
        <v>2.5000000000000001E-3</v>
      </c>
    </row>
    <row r="241" spans="1:11" x14ac:dyDescent="0.25">
      <c r="A241" t="s">
        <v>37</v>
      </c>
      <c r="B241">
        <v>211.1</v>
      </c>
      <c r="C241">
        <v>110.7</v>
      </c>
      <c r="D241">
        <v>182.4</v>
      </c>
      <c r="E241">
        <v>70</v>
      </c>
      <c r="F241">
        <v>109.8</v>
      </c>
      <c r="G241">
        <v>28.5</v>
      </c>
      <c r="H241">
        <v>684</v>
      </c>
      <c r="I241">
        <v>1.1200000000000001</v>
      </c>
      <c r="J241">
        <f t="shared" si="6"/>
        <v>7.6608000000000001</v>
      </c>
      <c r="K241">
        <f t="shared" si="7"/>
        <v>1.1200000000000002E-2</v>
      </c>
    </row>
    <row r="242" spans="1:11" x14ac:dyDescent="0.25">
      <c r="A242" t="s">
        <v>37</v>
      </c>
      <c r="B242" t="s">
        <v>50</v>
      </c>
      <c r="C242" t="s">
        <v>50</v>
      </c>
      <c r="D242" t="s">
        <v>50</v>
      </c>
      <c r="E242" t="s">
        <v>50</v>
      </c>
      <c r="F242" t="s">
        <v>50</v>
      </c>
      <c r="G242" t="s">
        <v>50</v>
      </c>
      <c r="H242" t="s">
        <v>50</v>
      </c>
      <c r="I242" t="s">
        <v>50</v>
      </c>
      <c r="J242" t="e">
        <f t="shared" si="6"/>
        <v>#VALUE!</v>
      </c>
      <c r="K242" t="e">
        <f t="shared" si="7"/>
        <v>#VALUE!</v>
      </c>
    </row>
    <row r="243" spans="1:11" x14ac:dyDescent="0.25">
      <c r="A243" t="s">
        <v>37</v>
      </c>
      <c r="B243">
        <v>358</v>
      </c>
      <c r="C243">
        <v>110.8</v>
      </c>
      <c r="D243">
        <v>73.599999999999994</v>
      </c>
      <c r="E243">
        <v>304.7</v>
      </c>
      <c r="F243">
        <v>85.6</v>
      </c>
      <c r="G243">
        <v>51.9</v>
      </c>
      <c r="H243">
        <v>939.6</v>
      </c>
      <c r="I243">
        <v>0.5</v>
      </c>
      <c r="J243">
        <f t="shared" si="6"/>
        <v>4.6980000000000004</v>
      </c>
      <c r="K243">
        <f t="shared" si="7"/>
        <v>5.0000000000000001E-3</v>
      </c>
    </row>
    <row r="244" spans="1:11" x14ac:dyDescent="0.25">
      <c r="A244" t="s">
        <v>37</v>
      </c>
      <c r="B244">
        <v>383.2</v>
      </c>
      <c r="C244">
        <v>30.2</v>
      </c>
      <c r="D244">
        <v>79</v>
      </c>
      <c r="E244">
        <v>387.3</v>
      </c>
      <c r="F244">
        <v>22.6</v>
      </c>
      <c r="G244">
        <v>23</v>
      </c>
      <c r="H244">
        <v>902.3</v>
      </c>
      <c r="I244">
        <v>0.42</v>
      </c>
      <c r="J244">
        <f t="shared" ref="J244:J307" si="8">H244*I244/100</f>
        <v>3.7896599999999996</v>
      </c>
      <c r="K244">
        <f t="shared" ref="K244:K307" si="9">I244/100</f>
        <v>4.1999999999999997E-3</v>
      </c>
    </row>
    <row r="245" spans="1:11" x14ac:dyDescent="0.25">
      <c r="A245" t="s">
        <v>37</v>
      </c>
      <c r="B245">
        <v>465.6</v>
      </c>
      <c r="C245">
        <v>35.4</v>
      </c>
      <c r="D245">
        <v>66.5</v>
      </c>
      <c r="E245">
        <v>342.8</v>
      </c>
      <c r="F245">
        <v>5.2</v>
      </c>
      <c r="G245">
        <v>37</v>
      </c>
      <c r="H245">
        <v>915.4</v>
      </c>
      <c r="I245">
        <v>0.27</v>
      </c>
      <c r="J245">
        <f t="shared" si="8"/>
        <v>2.4715800000000003</v>
      </c>
      <c r="K245">
        <f t="shared" si="9"/>
        <v>2.7000000000000001E-3</v>
      </c>
    </row>
    <row r="246" spans="1:11" x14ac:dyDescent="0.25">
      <c r="A246" t="s">
        <v>37</v>
      </c>
      <c r="B246">
        <v>262.39999999999998</v>
      </c>
      <c r="C246">
        <v>193.6</v>
      </c>
      <c r="D246">
        <v>237.8</v>
      </c>
      <c r="E246">
        <v>44</v>
      </c>
      <c r="F246">
        <v>138.69999999999999</v>
      </c>
      <c r="G246">
        <v>41</v>
      </c>
      <c r="H246">
        <v>876.5</v>
      </c>
      <c r="I246">
        <v>1.1000000000000001</v>
      </c>
      <c r="J246">
        <f t="shared" si="8"/>
        <v>9.6415000000000006</v>
      </c>
      <c r="K246">
        <f t="shared" si="9"/>
        <v>1.1000000000000001E-2</v>
      </c>
    </row>
    <row r="247" spans="1:11" x14ac:dyDescent="0.25">
      <c r="A247" t="s">
        <v>37</v>
      </c>
      <c r="B247">
        <v>241.2</v>
      </c>
      <c r="C247">
        <v>186.4</v>
      </c>
      <c r="D247">
        <v>386.5</v>
      </c>
      <c r="E247">
        <v>31.8</v>
      </c>
      <c r="F247">
        <v>70.099999999999994</v>
      </c>
      <c r="G247">
        <v>0.5</v>
      </c>
      <c r="H247">
        <v>916.1</v>
      </c>
      <c r="I247">
        <v>0.66</v>
      </c>
      <c r="J247">
        <f t="shared" si="8"/>
        <v>6.0462600000000011</v>
      </c>
      <c r="K247">
        <f t="shared" si="9"/>
        <v>6.6E-3</v>
      </c>
    </row>
    <row r="248" spans="1:11" x14ac:dyDescent="0.25">
      <c r="A248" t="s">
        <v>37</v>
      </c>
      <c r="B248">
        <v>220.5</v>
      </c>
      <c r="C248">
        <v>73.099999999999994</v>
      </c>
      <c r="D248">
        <v>86.8</v>
      </c>
      <c r="E248">
        <v>533.1</v>
      </c>
      <c r="F248">
        <v>26.2</v>
      </c>
      <c r="G248">
        <v>57.6</v>
      </c>
      <c r="H248">
        <v>939.8</v>
      </c>
      <c r="I248">
        <v>0.05</v>
      </c>
      <c r="J248">
        <f t="shared" si="8"/>
        <v>0.46990000000000004</v>
      </c>
      <c r="K248">
        <f t="shared" si="9"/>
        <v>5.0000000000000001E-4</v>
      </c>
    </row>
    <row r="249" spans="1:11" x14ac:dyDescent="0.25">
      <c r="A249" t="s">
        <v>37</v>
      </c>
      <c r="B249">
        <v>455.5</v>
      </c>
      <c r="C249">
        <v>41.8</v>
      </c>
      <c r="D249">
        <v>283.2</v>
      </c>
      <c r="E249">
        <v>158.6</v>
      </c>
      <c r="F249">
        <v>24.7</v>
      </c>
      <c r="G249">
        <v>23.2</v>
      </c>
      <c r="H249">
        <v>963.9</v>
      </c>
      <c r="I249">
        <v>0.05</v>
      </c>
      <c r="J249">
        <f t="shared" si="8"/>
        <v>0.48194999999999999</v>
      </c>
      <c r="K249">
        <f t="shared" si="9"/>
        <v>5.0000000000000001E-4</v>
      </c>
    </row>
    <row r="250" spans="1:11" x14ac:dyDescent="0.25">
      <c r="A250" t="s">
        <v>37</v>
      </c>
      <c r="B250">
        <v>99.9</v>
      </c>
      <c r="C250">
        <v>295.8</v>
      </c>
      <c r="D250">
        <v>56.2</v>
      </c>
      <c r="E250">
        <v>13.6</v>
      </c>
      <c r="F250">
        <v>414.2</v>
      </c>
      <c r="G250">
        <v>62.1</v>
      </c>
      <c r="H250">
        <v>879.6</v>
      </c>
      <c r="I250">
        <v>0.06</v>
      </c>
      <c r="J250">
        <f t="shared" si="8"/>
        <v>0.52776000000000001</v>
      </c>
      <c r="K250">
        <f t="shared" si="9"/>
        <v>5.9999999999999995E-4</v>
      </c>
    </row>
    <row r="251" spans="1:11" x14ac:dyDescent="0.25">
      <c r="A251" t="s">
        <v>37</v>
      </c>
      <c r="B251">
        <v>75.2</v>
      </c>
      <c r="C251">
        <v>13.1</v>
      </c>
      <c r="D251">
        <v>19.5</v>
      </c>
      <c r="E251">
        <v>307.2</v>
      </c>
      <c r="F251">
        <v>15.9</v>
      </c>
      <c r="G251">
        <v>14.2</v>
      </c>
      <c r="H251">
        <v>430.9</v>
      </c>
      <c r="I251">
        <v>0.17</v>
      </c>
      <c r="J251">
        <f t="shared" si="8"/>
        <v>0.73253000000000001</v>
      </c>
      <c r="K251">
        <f t="shared" si="9"/>
        <v>1.7000000000000001E-3</v>
      </c>
    </row>
    <row r="252" spans="1:11" x14ac:dyDescent="0.25">
      <c r="A252" t="s">
        <v>37</v>
      </c>
      <c r="B252">
        <v>291.5</v>
      </c>
      <c r="C252">
        <v>124.7</v>
      </c>
      <c r="D252">
        <v>314.10000000000002</v>
      </c>
      <c r="E252">
        <v>73.900000000000006</v>
      </c>
      <c r="F252">
        <v>160.19999999999999</v>
      </c>
      <c r="G252">
        <v>23.3</v>
      </c>
      <c r="H252">
        <v>964.4</v>
      </c>
      <c r="I252">
        <v>0.2</v>
      </c>
      <c r="J252">
        <f t="shared" si="8"/>
        <v>1.9287999999999998</v>
      </c>
      <c r="K252">
        <f t="shared" si="9"/>
        <v>2E-3</v>
      </c>
    </row>
    <row r="253" spans="1:11" x14ac:dyDescent="0.25">
      <c r="A253" t="s">
        <v>37</v>
      </c>
      <c r="B253">
        <v>387.3</v>
      </c>
      <c r="C253">
        <v>97.6</v>
      </c>
      <c r="D253">
        <v>343.2</v>
      </c>
      <c r="E253">
        <v>42.5</v>
      </c>
      <c r="F253">
        <v>7.7</v>
      </c>
      <c r="G253">
        <v>34.200000000000003</v>
      </c>
      <c r="H253">
        <v>878.4</v>
      </c>
      <c r="I253">
        <v>0.17</v>
      </c>
      <c r="J253">
        <f t="shared" si="8"/>
        <v>1.4932799999999999</v>
      </c>
      <c r="K253">
        <f t="shared" si="9"/>
        <v>1.7000000000000001E-3</v>
      </c>
    </row>
    <row r="254" spans="1:11" x14ac:dyDescent="0.25">
      <c r="A254" t="s">
        <v>37</v>
      </c>
      <c r="B254">
        <v>487.7</v>
      </c>
      <c r="C254">
        <v>27.2</v>
      </c>
      <c r="D254">
        <v>344.3</v>
      </c>
      <c r="E254">
        <v>92.2</v>
      </c>
      <c r="F254">
        <v>14.1</v>
      </c>
      <c r="G254">
        <v>20.5</v>
      </c>
      <c r="H254">
        <v>965.5</v>
      </c>
      <c r="I254">
        <v>0.14000000000000001</v>
      </c>
      <c r="J254">
        <f t="shared" si="8"/>
        <v>1.3517000000000001</v>
      </c>
      <c r="K254">
        <f t="shared" si="9"/>
        <v>1.4000000000000002E-3</v>
      </c>
    </row>
    <row r="255" spans="1:11" x14ac:dyDescent="0.25">
      <c r="A255" t="s">
        <v>37</v>
      </c>
      <c r="B255" t="s">
        <v>50</v>
      </c>
      <c r="C255" t="s">
        <v>50</v>
      </c>
      <c r="D255" t="s">
        <v>50</v>
      </c>
      <c r="E255" t="s">
        <v>50</v>
      </c>
      <c r="F255" t="s">
        <v>50</v>
      </c>
      <c r="G255" t="s">
        <v>50</v>
      </c>
      <c r="H255" t="s">
        <v>50</v>
      </c>
      <c r="I255" t="s">
        <v>50</v>
      </c>
      <c r="J255" t="e">
        <f t="shared" si="8"/>
        <v>#VALUE!</v>
      </c>
      <c r="K255" t="e">
        <f t="shared" si="9"/>
        <v>#VALUE!</v>
      </c>
    </row>
    <row r="256" spans="1:11" x14ac:dyDescent="0.25">
      <c r="A256" t="s">
        <v>37</v>
      </c>
      <c r="B256">
        <v>429.3</v>
      </c>
      <c r="C256">
        <v>49</v>
      </c>
      <c r="D256">
        <v>188.8</v>
      </c>
      <c r="E256">
        <v>208.1</v>
      </c>
      <c r="F256">
        <v>52</v>
      </c>
      <c r="G256">
        <v>65.8</v>
      </c>
      <c r="H256">
        <v>927.2</v>
      </c>
      <c r="I256">
        <v>0.23</v>
      </c>
      <c r="J256">
        <f t="shared" si="8"/>
        <v>2.1325600000000002</v>
      </c>
      <c r="K256">
        <f t="shared" si="9"/>
        <v>2.3E-3</v>
      </c>
    </row>
    <row r="257" spans="1:11" x14ac:dyDescent="0.25">
      <c r="A257" t="s">
        <v>38</v>
      </c>
      <c r="B257">
        <v>547</v>
      </c>
      <c r="C257">
        <v>79.8</v>
      </c>
      <c r="D257">
        <v>240.9</v>
      </c>
      <c r="E257">
        <v>82.7</v>
      </c>
      <c r="F257">
        <v>18.100000000000001</v>
      </c>
      <c r="G257">
        <v>30.2</v>
      </c>
      <c r="H257">
        <v>968.4</v>
      </c>
      <c r="I257">
        <v>0.41</v>
      </c>
      <c r="J257">
        <f t="shared" si="8"/>
        <v>3.97044</v>
      </c>
      <c r="K257">
        <f t="shared" si="9"/>
        <v>4.0999999999999995E-3</v>
      </c>
    </row>
    <row r="258" spans="1:11" x14ac:dyDescent="0.25">
      <c r="A258" t="s">
        <v>38</v>
      </c>
      <c r="B258">
        <v>249.5</v>
      </c>
      <c r="C258">
        <v>184.2</v>
      </c>
      <c r="D258">
        <v>178</v>
      </c>
      <c r="E258">
        <v>73.599999999999994</v>
      </c>
      <c r="F258">
        <v>134</v>
      </c>
      <c r="G258" t="s">
        <v>14</v>
      </c>
      <c r="H258">
        <v>819.3</v>
      </c>
      <c r="I258">
        <v>0.69</v>
      </c>
      <c r="J258">
        <f t="shared" si="8"/>
        <v>5.6531699999999994</v>
      </c>
      <c r="K258">
        <f t="shared" si="9"/>
        <v>6.8999999999999999E-3</v>
      </c>
    </row>
    <row r="259" spans="1:11" x14ac:dyDescent="0.25">
      <c r="A259" t="s">
        <v>38</v>
      </c>
      <c r="B259">
        <v>552.79999999999995</v>
      </c>
      <c r="C259">
        <v>28.2</v>
      </c>
      <c r="D259">
        <v>89.1</v>
      </c>
      <c r="E259">
        <v>219.7</v>
      </c>
      <c r="F259">
        <v>15.8</v>
      </c>
      <c r="G259">
        <v>18</v>
      </c>
      <c r="H259">
        <v>905.6</v>
      </c>
      <c r="I259">
        <v>0.38</v>
      </c>
      <c r="J259">
        <f t="shared" si="8"/>
        <v>3.4412799999999999</v>
      </c>
      <c r="K259">
        <f t="shared" si="9"/>
        <v>3.8E-3</v>
      </c>
    </row>
    <row r="260" spans="1:11" x14ac:dyDescent="0.25">
      <c r="A260" t="s">
        <v>38</v>
      </c>
      <c r="B260">
        <v>484.3</v>
      </c>
      <c r="C260">
        <v>37.6</v>
      </c>
      <c r="D260">
        <v>110.1</v>
      </c>
      <c r="E260">
        <v>282.89999999999998</v>
      </c>
      <c r="F260">
        <v>29.9</v>
      </c>
      <c r="G260">
        <v>23.3</v>
      </c>
      <c r="H260">
        <v>944.8</v>
      </c>
      <c r="I260">
        <v>0.39</v>
      </c>
      <c r="J260">
        <f t="shared" si="8"/>
        <v>3.68472</v>
      </c>
      <c r="K260">
        <f t="shared" si="9"/>
        <v>3.9000000000000003E-3</v>
      </c>
    </row>
    <row r="261" spans="1:11" x14ac:dyDescent="0.25">
      <c r="A261" t="s">
        <v>38</v>
      </c>
      <c r="B261">
        <v>529</v>
      </c>
      <c r="C261">
        <v>66.8</v>
      </c>
      <c r="D261">
        <v>164.1</v>
      </c>
      <c r="E261">
        <v>142</v>
      </c>
      <c r="F261">
        <v>33.799999999999997</v>
      </c>
      <c r="G261">
        <v>44.1</v>
      </c>
      <c r="H261">
        <v>935.7</v>
      </c>
      <c r="I261">
        <v>0.5</v>
      </c>
      <c r="J261">
        <f t="shared" si="8"/>
        <v>4.6785000000000005</v>
      </c>
      <c r="K261">
        <f t="shared" si="9"/>
        <v>5.0000000000000001E-3</v>
      </c>
    </row>
    <row r="262" spans="1:11" x14ac:dyDescent="0.25">
      <c r="A262" t="s">
        <v>38</v>
      </c>
      <c r="B262">
        <v>618.79999999999995</v>
      </c>
      <c r="C262">
        <v>28.6</v>
      </c>
      <c r="D262">
        <v>157.4</v>
      </c>
      <c r="E262">
        <v>182.7</v>
      </c>
      <c r="F262">
        <v>5.6</v>
      </c>
      <c r="G262">
        <v>3.4</v>
      </c>
      <c r="H262">
        <v>993.1</v>
      </c>
      <c r="I262">
        <v>0.3</v>
      </c>
      <c r="J262">
        <f t="shared" si="8"/>
        <v>2.9793000000000003</v>
      </c>
      <c r="K262">
        <f t="shared" si="9"/>
        <v>3.0000000000000001E-3</v>
      </c>
    </row>
    <row r="263" spans="1:11" x14ac:dyDescent="0.25">
      <c r="A263" t="s">
        <v>38</v>
      </c>
      <c r="B263">
        <v>418.8</v>
      </c>
      <c r="C263">
        <v>11.2</v>
      </c>
      <c r="D263">
        <v>74</v>
      </c>
      <c r="E263">
        <v>319.3</v>
      </c>
      <c r="F263">
        <v>12.9</v>
      </c>
      <c r="G263">
        <v>24.9</v>
      </c>
      <c r="H263">
        <v>836.2</v>
      </c>
      <c r="I263">
        <v>0.5</v>
      </c>
      <c r="J263">
        <f t="shared" si="8"/>
        <v>4.181</v>
      </c>
      <c r="K263">
        <f t="shared" si="9"/>
        <v>5.0000000000000001E-3</v>
      </c>
    </row>
    <row r="264" spans="1:11" x14ac:dyDescent="0.25">
      <c r="A264" t="s">
        <v>38</v>
      </c>
      <c r="B264">
        <v>291.2</v>
      </c>
      <c r="C264">
        <v>69</v>
      </c>
      <c r="D264">
        <v>611.70000000000005</v>
      </c>
      <c r="E264">
        <v>19.899999999999999</v>
      </c>
      <c r="F264">
        <v>1.2</v>
      </c>
      <c r="G264">
        <v>3</v>
      </c>
      <c r="H264">
        <v>993</v>
      </c>
      <c r="I264">
        <v>1.7</v>
      </c>
      <c r="J264">
        <f t="shared" si="8"/>
        <v>16.881</v>
      </c>
      <c r="K264">
        <f t="shared" si="9"/>
        <v>1.7000000000000001E-2</v>
      </c>
    </row>
    <row r="265" spans="1:11" x14ac:dyDescent="0.25">
      <c r="A265" t="s">
        <v>38</v>
      </c>
      <c r="B265">
        <v>381.3</v>
      </c>
      <c r="C265">
        <v>83.1</v>
      </c>
      <c r="D265">
        <v>140.6</v>
      </c>
      <c r="E265">
        <v>118.9</v>
      </c>
      <c r="F265">
        <v>94.4</v>
      </c>
      <c r="G265">
        <v>10.1</v>
      </c>
      <c r="H265">
        <v>818.4</v>
      </c>
      <c r="I265">
        <v>1.48</v>
      </c>
      <c r="J265">
        <f t="shared" si="8"/>
        <v>12.11232</v>
      </c>
      <c r="K265">
        <f t="shared" si="9"/>
        <v>1.4800000000000001E-2</v>
      </c>
    </row>
    <row r="266" spans="1:11" x14ac:dyDescent="0.25">
      <c r="A266" t="s">
        <v>38</v>
      </c>
      <c r="B266">
        <v>293.8</v>
      </c>
      <c r="C266">
        <v>106.7</v>
      </c>
      <c r="D266">
        <v>204.6</v>
      </c>
      <c r="E266">
        <v>67.2</v>
      </c>
      <c r="F266">
        <v>111.3</v>
      </c>
      <c r="G266">
        <v>70.099999999999994</v>
      </c>
      <c r="H266">
        <v>783.6</v>
      </c>
      <c r="I266">
        <v>0.73</v>
      </c>
      <c r="J266">
        <f t="shared" si="8"/>
        <v>5.7202799999999998</v>
      </c>
      <c r="K266">
        <f t="shared" si="9"/>
        <v>7.3000000000000001E-3</v>
      </c>
    </row>
    <row r="267" spans="1:11" x14ac:dyDescent="0.25">
      <c r="A267" t="s">
        <v>38</v>
      </c>
      <c r="B267">
        <v>463.7</v>
      </c>
      <c r="C267">
        <v>8.5</v>
      </c>
      <c r="D267">
        <v>103.2</v>
      </c>
      <c r="E267">
        <v>335.8</v>
      </c>
      <c r="F267">
        <v>23</v>
      </c>
      <c r="G267">
        <v>59.8</v>
      </c>
      <c r="H267">
        <v>934.2</v>
      </c>
      <c r="I267">
        <v>0.05</v>
      </c>
      <c r="J267">
        <f t="shared" si="8"/>
        <v>0.46710000000000007</v>
      </c>
      <c r="K267">
        <f t="shared" si="9"/>
        <v>5.0000000000000001E-4</v>
      </c>
    </row>
    <row r="268" spans="1:11" x14ac:dyDescent="0.25">
      <c r="A268" t="s">
        <v>38</v>
      </c>
      <c r="B268">
        <v>235.3</v>
      </c>
      <c r="C268">
        <v>101.2</v>
      </c>
      <c r="D268">
        <v>136.30000000000001</v>
      </c>
      <c r="E268">
        <v>166.1</v>
      </c>
      <c r="F268">
        <v>281.10000000000002</v>
      </c>
      <c r="G268">
        <v>31.6</v>
      </c>
      <c r="H268">
        <v>920.2</v>
      </c>
      <c r="I268">
        <v>0.12</v>
      </c>
      <c r="J268">
        <f t="shared" si="8"/>
        <v>1.1042400000000001</v>
      </c>
      <c r="K268">
        <f t="shared" si="9"/>
        <v>1.1999999999999999E-3</v>
      </c>
    </row>
    <row r="269" spans="1:11" x14ac:dyDescent="0.25">
      <c r="A269" t="s">
        <v>38</v>
      </c>
      <c r="B269">
        <v>629.9</v>
      </c>
      <c r="C269">
        <v>49.6</v>
      </c>
      <c r="D269">
        <v>88.2</v>
      </c>
      <c r="E269">
        <v>94.1</v>
      </c>
      <c r="F269">
        <v>28.7</v>
      </c>
      <c r="G269">
        <v>40.799999999999997</v>
      </c>
      <c r="H269">
        <v>890.5</v>
      </c>
      <c r="I269">
        <v>0.05</v>
      </c>
      <c r="J269">
        <f t="shared" si="8"/>
        <v>0.44525000000000003</v>
      </c>
      <c r="K269">
        <f t="shared" si="9"/>
        <v>5.0000000000000001E-4</v>
      </c>
    </row>
    <row r="270" spans="1:11" x14ac:dyDescent="0.25">
      <c r="A270" t="s">
        <v>38</v>
      </c>
      <c r="B270">
        <v>451.4</v>
      </c>
      <c r="C270">
        <v>94.2</v>
      </c>
      <c r="D270">
        <v>252.6</v>
      </c>
      <c r="E270">
        <v>92.6</v>
      </c>
      <c r="F270">
        <v>75.8</v>
      </c>
      <c r="G270">
        <v>10.6</v>
      </c>
      <c r="H270">
        <v>966.7</v>
      </c>
      <c r="I270">
        <v>0.22</v>
      </c>
      <c r="J270">
        <f t="shared" si="8"/>
        <v>2.1267399999999999</v>
      </c>
      <c r="K270">
        <f t="shared" si="9"/>
        <v>2.2000000000000001E-3</v>
      </c>
    </row>
    <row r="271" spans="1:11" x14ac:dyDescent="0.25">
      <c r="A271" t="s">
        <v>38</v>
      </c>
      <c r="B271">
        <v>657.5</v>
      </c>
      <c r="C271">
        <v>1.6</v>
      </c>
      <c r="D271">
        <v>86.2</v>
      </c>
      <c r="E271">
        <v>231.8</v>
      </c>
      <c r="F271">
        <v>0.5</v>
      </c>
      <c r="G271">
        <v>22.2</v>
      </c>
      <c r="H271">
        <v>977.7</v>
      </c>
      <c r="I271">
        <v>0.16</v>
      </c>
      <c r="J271">
        <f t="shared" si="8"/>
        <v>1.5643200000000002</v>
      </c>
      <c r="K271">
        <f t="shared" si="9"/>
        <v>1.6000000000000001E-3</v>
      </c>
    </row>
    <row r="272" spans="1:11" x14ac:dyDescent="0.25">
      <c r="A272" t="s">
        <v>38</v>
      </c>
      <c r="B272">
        <v>534.70000000000005</v>
      </c>
      <c r="C272">
        <v>37.4</v>
      </c>
      <c r="D272">
        <v>279.7</v>
      </c>
      <c r="E272">
        <v>21</v>
      </c>
      <c r="F272">
        <v>21.1</v>
      </c>
      <c r="G272">
        <v>27.6</v>
      </c>
      <c r="H272">
        <v>893.8</v>
      </c>
      <c r="I272">
        <v>0.17</v>
      </c>
      <c r="J272">
        <f t="shared" si="8"/>
        <v>1.51946</v>
      </c>
      <c r="K272">
        <f t="shared" si="9"/>
        <v>1.7000000000000001E-3</v>
      </c>
    </row>
    <row r="273" spans="1:11" x14ac:dyDescent="0.25">
      <c r="A273" t="s">
        <v>38</v>
      </c>
      <c r="B273">
        <v>511.4</v>
      </c>
      <c r="C273">
        <v>27</v>
      </c>
      <c r="D273">
        <v>319.89999999999998</v>
      </c>
      <c r="E273">
        <v>25.5</v>
      </c>
      <c r="F273">
        <v>5.8</v>
      </c>
      <c r="G273">
        <v>25.6</v>
      </c>
      <c r="H273">
        <v>889.6</v>
      </c>
      <c r="I273">
        <v>0.17</v>
      </c>
      <c r="J273">
        <f t="shared" si="8"/>
        <v>1.5123200000000003</v>
      </c>
      <c r="K273">
        <f t="shared" si="9"/>
        <v>1.7000000000000001E-3</v>
      </c>
    </row>
    <row r="274" spans="1:11" x14ac:dyDescent="0.25">
      <c r="A274" t="s">
        <v>38</v>
      </c>
      <c r="B274" t="s">
        <v>50</v>
      </c>
      <c r="C274" t="s">
        <v>50</v>
      </c>
      <c r="D274" t="s">
        <v>50</v>
      </c>
      <c r="E274" t="s">
        <v>50</v>
      </c>
      <c r="F274" t="s">
        <v>50</v>
      </c>
      <c r="G274" t="s">
        <v>50</v>
      </c>
      <c r="H274" t="s">
        <v>50</v>
      </c>
      <c r="I274" t="s">
        <v>50</v>
      </c>
      <c r="J274" t="e">
        <f t="shared" si="8"/>
        <v>#VALUE!</v>
      </c>
      <c r="K274" t="e">
        <f t="shared" si="9"/>
        <v>#VALUE!</v>
      </c>
    </row>
    <row r="275" spans="1:11" x14ac:dyDescent="0.25">
      <c r="A275" t="s">
        <v>38</v>
      </c>
      <c r="B275">
        <v>501.8</v>
      </c>
      <c r="C275">
        <v>3.9</v>
      </c>
      <c r="D275">
        <v>31.2</v>
      </c>
      <c r="E275">
        <v>303.8</v>
      </c>
      <c r="F275">
        <v>0.6</v>
      </c>
      <c r="G275">
        <v>66</v>
      </c>
      <c r="H275">
        <v>841.3</v>
      </c>
      <c r="I275">
        <v>0.17</v>
      </c>
      <c r="J275">
        <f t="shared" si="8"/>
        <v>1.4302100000000002</v>
      </c>
      <c r="K275">
        <f t="shared" si="9"/>
        <v>1.7000000000000001E-3</v>
      </c>
    </row>
    <row r="276" spans="1:11" x14ac:dyDescent="0.25">
      <c r="A276" t="s">
        <v>39</v>
      </c>
      <c r="B276">
        <v>130.69999999999999</v>
      </c>
      <c r="C276">
        <v>100.2</v>
      </c>
      <c r="D276">
        <v>119.9</v>
      </c>
      <c r="E276">
        <v>126.4</v>
      </c>
      <c r="F276">
        <v>102.8</v>
      </c>
      <c r="G276">
        <v>60.6</v>
      </c>
      <c r="H276">
        <v>580</v>
      </c>
      <c r="I276">
        <v>1.49</v>
      </c>
      <c r="J276">
        <f t="shared" si="8"/>
        <v>8.6420000000000012</v>
      </c>
      <c r="K276">
        <f t="shared" si="9"/>
        <v>1.49E-2</v>
      </c>
    </row>
    <row r="277" spans="1:11" x14ac:dyDescent="0.25">
      <c r="A277" t="s">
        <v>39</v>
      </c>
      <c r="B277">
        <v>173.5</v>
      </c>
      <c r="C277">
        <v>41.6</v>
      </c>
      <c r="D277">
        <v>61.8</v>
      </c>
      <c r="E277">
        <v>294.2</v>
      </c>
      <c r="F277">
        <v>41.9</v>
      </c>
      <c r="G277">
        <v>78.8</v>
      </c>
      <c r="H277">
        <v>613.1</v>
      </c>
      <c r="I277">
        <v>1.62</v>
      </c>
      <c r="J277">
        <f t="shared" si="8"/>
        <v>9.9322200000000009</v>
      </c>
      <c r="K277">
        <f t="shared" si="9"/>
        <v>1.6200000000000003E-2</v>
      </c>
    </row>
    <row r="278" spans="1:11" x14ac:dyDescent="0.25">
      <c r="A278" t="s">
        <v>39</v>
      </c>
      <c r="B278">
        <v>329.7</v>
      </c>
      <c r="C278">
        <v>58.1</v>
      </c>
      <c r="D278">
        <v>164.3</v>
      </c>
      <c r="E278">
        <v>199.5</v>
      </c>
      <c r="F278">
        <v>22.2</v>
      </c>
      <c r="G278">
        <v>88</v>
      </c>
      <c r="H278">
        <v>773.8</v>
      </c>
      <c r="I278">
        <v>1.42</v>
      </c>
      <c r="J278">
        <f t="shared" si="8"/>
        <v>10.987959999999998</v>
      </c>
      <c r="K278">
        <f t="shared" si="9"/>
        <v>1.4199999999999999E-2</v>
      </c>
    </row>
    <row r="279" spans="1:11" x14ac:dyDescent="0.25">
      <c r="A279" t="s">
        <v>39</v>
      </c>
      <c r="B279">
        <v>363.1</v>
      </c>
      <c r="C279">
        <v>22.7</v>
      </c>
      <c r="D279">
        <v>83.4</v>
      </c>
      <c r="E279">
        <v>360.1</v>
      </c>
      <c r="F279">
        <v>10</v>
      </c>
      <c r="G279">
        <v>37.9</v>
      </c>
      <c r="H279">
        <v>839.3</v>
      </c>
      <c r="I279">
        <v>0.93</v>
      </c>
      <c r="J279">
        <f t="shared" si="8"/>
        <v>7.8054899999999998</v>
      </c>
      <c r="K279">
        <f t="shared" si="9"/>
        <v>9.300000000000001E-3</v>
      </c>
    </row>
    <row r="280" spans="1:11" x14ac:dyDescent="0.25">
      <c r="A280" t="s">
        <v>39</v>
      </c>
      <c r="B280">
        <v>183.4</v>
      </c>
      <c r="C280">
        <v>105.7</v>
      </c>
      <c r="D280">
        <v>213.5</v>
      </c>
      <c r="E280">
        <v>6.3</v>
      </c>
      <c r="F280">
        <v>87.8</v>
      </c>
      <c r="G280">
        <v>97.4</v>
      </c>
      <c r="H280">
        <v>596.6</v>
      </c>
      <c r="I280">
        <v>1.91</v>
      </c>
      <c r="J280">
        <f t="shared" si="8"/>
        <v>11.395060000000001</v>
      </c>
      <c r="K280">
        <f t="shared" si="9"/>
        <v>1.9099999999999999E-2</v>
      </c>
    </row>
    <row r="281" spans="1:11" x14ac:dyDescent="0.25">
      <c r="A281" t="s">
        <v>39</v>
      </c>
      <c r="B281">
        <v>190</v>
      </c>
      <c r="C281">
        <v>76.2</v>
      </c>
      <c r="D281">
        <v>106</v>
      </c>
      <c r="E281">
        <v>286.60000000000002</v>
      </c>
      <c r="F281">
        <v>91.9</v>
      </c>
      <c r="G281">
        <v>58.8</v>
      </c>
      <c r="H281">
        <v>750.6</v>
      </c>
      <c r="I281">
        <v>1.28</v>
      </c>
      <c r="J281">
        <f t="shared" si="8"/>
        <v>9.6076800000000002</v>
      </c>
      <c r="K281">
        <f t="shared" si="9"/>
        <v>1.2800000000000001E-2</v>
      </c>
    </row>
    <row r="282" spans="1:11" x14ac:dyDescent="0.25">
      <c r="A282" t="s">
        <v>39</v>
      </c>
      <c r="B282">
        <v>91.7</v>
      </c>
      <c r="C282">
        <v>60.4</v>
      </c>
      <c r="D282">
        <v>60.4</v>
      </c>
      <c r="E282">
        <v>189.9</v>
      </c>
      <c r="F282">
        <v>66</v>
      </c>
      <c r="G282">
        <v>84.3</v>
      </c>
      <c r="H282">
        <v>468.5</v>
      </c>
      <c r="I282">
        <v>2.15</v>
      </c>
      <c r="J282">
        <f t="shared" si="8"/>
        <v>10.072749999999999</v>
      </c>
      <c r="K282">
        <f t="shared" si="9"/>
        <v>2.1499999999999998E-2</v>
      </c>
    </row>
    <row r="283" spans="1:11" x14ac:dyDescent="0.25">
      <c r="A283" t="s">
        <v>39</v>
      </c>
      <c r="B283">
        <v>238.8</v>
      </c>
      <c r="C283">
        <v>69.099999999999994</v>
      </c>
      <c r="D283">
        <v>115.7</v>
      </c>
      <c r="E283">
        <v>152.19999999999999</v>
      </c>
      <c r="F283">
        <v>111.3</v>
      </c>
      <c r="G283">
        <v>69.400000000000006</v>
      </c>
      <c r="H283">
        <v>687</v>
      </c>
      <c r="I283">
        <v>1.54</v>
      </c>
      <c r="J283">
        <f t="shared" si="8"/>
        <v>10.579800000000001</v>
      </c>
      <c r="K283">
        <f t="shared" si="9"/>
        <v>1.54E-2</v>
      </c>
    </row>
    <row r="284" spans="1:11" x14ac:dyDescent="0.25">
      <c r="A284" t="s">
        <v>39</v>
      </c>
      <c r="B284">
        <v>277.10000000000002</v>
      </c>
      <c r="C284">
        <v>74.8</v>
      </c>
      <c r="D284">
        <v>134.69999999999999</v>
      </c>
      <c r="E284">
        <v>133.19999999999999</v>
      </c>
      <c r="F284">
        <v>77.599999999999994</v>
      </c>
      <c r="G284">
        <v>33.4</v>
      </c>
      <c r="H284">
        <v>697.4</v>
      </c>
      <c r="I284">
        <v>1.57</v>
      </c>
      <c r="J284">
        <f t="shared" si="8"/>
        <v>10.949180000000002</v>
      </c>
      <c r="K284">
        <f t="shared" si="9"/>
        <v>1.5700000000000002E-2</v>
      </c>
    </row>
    <row r="285" spans="1:11" x14ac:dyDescent="0.25">
      <c r="A285" t="s">
        <v>39</v>
      </c>
      <c r="B285">
        <v>262.5</v>
      </c>
      <c r="C285">
        <v>118.2</v>
      </c>
      <c r="D285">
        <v>231.5</v>
      </c>
      <c r="E285">
        <v>49.3</v>
      </c>
      <c r="F285">
        <v>107.2</v>
      </c>
      <c r="G285">
        <v>49.2</v>
      </c>
      <c r="H285">
        <v>768.6</v>
      </c>
      <c r="I285">
        <v>1.31</v>
      </c>
      <c r="J285">
        <f t="shared" si="8"/>
        <v>10.068660000000001</v>
      </c>
      <c r="K285">
        <f t="shared" si="9"/>
        <v>1.3100000000000001E-2</v>
      </c>
    </row>
    <row r="286" spans="1:11" x14ac:dyDescent="0.25">
      <c r="A286" t="s">
        <v>39</v>
      </c>
      <c r="B286">
        <v>374.9</v>
      </c>
      <c r="C286">
        <v>84.8</v>
      </c>
      <c r="D286">
        <v>219.2</v>
      </c>
      <c r="E286">
        <v>113</v>
      </c>
      <c r="F286">
        <v>56.3</v>
      </c>
      <c r="G286">
        <v>32.6</v>
      </c>
      <c r="H286">
        <v>848.3</v>
      </c>
      <c r="I286">
        <v>1.1200000000000001</v>
      </c>
      <c r="J286">
        <f t="shared" si="8"/>
        <v>9.5009599999999992</v>
      </c>
      <c r="K286">
        <f t="shared" si="9"/>
        <v>1.1200000000000002E-2</v>
      </c>
    </row>
    <row r="287" spans="1:11" x14ac:dyDescent="0.25">
      <c r="A287" t="s">
        <v>39</v>
      </c>
      <c r="B287">
        <v>187.5</v>
      </c>
      <c r="C287">
        <v>209.4</v>
      </c>
      <c r="D287">
        <v>252.7</v>
      </c>
      <c r="E287">
        <v>46.3</v>
      </c>
      <c r="F287">
        <v>253.1</v>
      </c>
      <c r="G287">
        <v>45.7</v>
      </c>
      <c r="H287">
        <v>949</v>
      </c>
      <c r="I287">
        <v>0.05</v>
      </c>
      <c r="J287">
        <f t="shared" si="8"/>
        <v>0.47450000000000003</v>
      </c>
      <c r="K287">
        <f t="shared" si="9"/>
        <v>5.0000000000000001E-4</v>
      </c>
    </row>
    <row r="288" spans="1:11" x14ac:dyDescent="0.25">
      <c r="A288" t="s">
        <v>39</v>
      </c>
      <c r="B288">
        <v>207</v>
      </c>
      <c r="C288">
        <v>144.69999999999999</v>
      </c>
      <c r="D288">
        <v>223.5</v>
      </c>
      <c r="E288">
        <v>45.1</v>
      </c>
      <c r="F288">
        <v>319.5</v>
      </c>
      <c r="G288">
        <v>13.3</v>
      </c>
      <c r="H288">
        <v>939.9</v>
      </c>
      <c r="I288">
        <v>0.05</v>
      </c>
      <c r="J288">
        <f t="shared" si="8"/>
        <v>0.46995000000000003</v>
      </c>
      <c r="K288">
        <f t="shared" si="9"/>
        <v>5.0000000000000001E-4</v>
      </c>
    </row>
    <row r="289" spans="1:11" x14ac:dyDescent="0.25">
      <c r="A289" t="s">
        <v>39</v>
      </c>
      <c r="B289">
        <v>102.1</v>
      </c>
      <c r="C289">
        <v>2.9</v>
      </c>
      <c r="D289">
        <v>11.5</v>
      </c>
      <c r="E289">
        <v>531.9</v>
      </c>
      <c r="F289" t="s">
        <v>14</v>
      </c>
      <c r="G289">
        <v>35</v>
      </c>
      <c r="H289">
        <v>648.4</v>
      </c>
      <c r="I289">
        <v>0.09</v>
      </c>
      <c r="J289">
        <f t="shared" si="8"/>
        <v>0.58355999999999997</v>
      </c>
      <c r="K289">
        <f t="shared" si="9"/>
        <v>8.9999999999999998E-4</v>
      </c>
    </row>
    <row r="290" spans="1:11" x14ac:dyDescent="0.25">
      <c r="A290" t="s">
        <v>39</v>
      </c>
      <c r="B290">
        <v>174.9</v>
      </c>
      <c r="C290">
        <v>191.9</v>
      </c>
      <c r="D290">
        <v>313.10000000000002</v>
      </c>
      <c r="E290">
        <v>11.2</v>
      </c>
      <c r="F290">
        <v>295.3</v>
      </c>
      <c r="G290">
        <v>4.9000000000000004</v>
      </c>
      <c r="H290">
        <v>986.5</v>
      </c>
      <c r="I290">
        <v>0.17</v>
      </c>
      <c r="J290">
        <f t="shared" si="8"/>
        <v>1.6770500000000002</v>
      </c>
      <c r="K290">
        <f t="shared" si="9"/>
        <v>1.7000000000000001E-3</v>
      </c>
    </row>
    <row r="291" spans="1:11" x14ac:dyDescent="0.25">
      <c r="A291" t="s">
        <v>39</v>
      </c>
      <c r="B291">
        <v>10.3</v>
      </c>
      <c r="C291">
        <v>309</v>
      </c>
      <c r="D291">
        <v>262.89999999999998</v>
      </c>
      <c r="E291">
        <v>12.3</v>
      </c>
      <c r="F291">
        <v>303.8</v>
      </c>
      <c r="G291">
        <v>7.8</v>
      </c>
      <c r="H291">
        <v>898.3</v>
      </c>
      <c r="I291">
        <v>0.2</v>
      </c>
      <c r="J291">
        <f t="shared" si="8"/>
        <v>1.7966</v>
      </c>
      <c r="K291">
        <f t="shared" si="9"/>
        <v>2E-3</v>
      </c>
    </row>
    <row r="292" spans="1:11" x14ac:dyDescent="0.25">
      <c r="A292" t="s">
        <v>39</v>
      </c>
      <c r="B292">
        <v>364.7</v>
      </c>
      <c r="C292">
        <v>121.4</v>
      </c>
      <c r="D292">
        <v>316.5</v>
      </c>
      <c r="E292">
        <v>84.9</v>
      </c>
      <c r="F292">
        <v>73.599999999999994</v>
      </c>
      <c r="G292">
        <v>21.3</v>
      </c>
      <c r="H292">
        <v>961.1</v>
      </c>
      <c r="I292">
        <v>0.19</v>
      </c>
      <c r="J292">
        <f t="shared" si="8"/>
        <v>1.82609</v>
      </c>
      <c r="K292">
        <f t="shared" si="9"/>
        <v>1.9E-3</v>
      </c>
    </row>
    <row r="293" spans="1:11" x14ac:dyDescent="0.25">
      <c r="A293" t="s">
        <v>39</v>
      </c>
      <c r="B293">
        <v>76.8</v>
      </c>
      <c r="C293">
        <v>291.8</v>
      </c>
      <c r="D293">
        <v>291.7</v>
      </c>
      <c r="E293">
        <v>20.100000000000001</v>
      </c>
      <c r="F293">
        <v>297.89999999999998</v>
      </c>
      <c r="G293">
        <v>11.1</v>
      </c>
      <c r="H293">
        <v>978.3</v>
      </c>
      <c r="I293">
        <v>0.15</v>
      </c>
      <c r="J293">
        <f t="shared" si="8"/>
        <v>1.4674499999999997</v>
      </c>
      <c r="K293">
        <f t="shared" si="9"/>
        <v>1.5E-3</v>
      </c>
    </row>
    <row r="294" spans="1:11" x14ac:dyDescent="0.25">
      <c r="A294" t="s">
        <v>39</v>
      </c>
      <c r="B294">
        <v>145.6</v>
      </c>
      <c r="C294">
        <v>146.1</v>
      </c>
      <c r="D294">
        <v>200.1</v>
      </c>
      <c r="E294">
        <v>50.2</v>
      </c>
      <c r="F294">
        <v>320.2</v>
      </c>
      <c r="G294">
        <v>76.099999999999994</v>
      </c>
      <c r="H294">
        <v>862.2</v>
      </c>
      <c r="I294">
        <v>0.17</v>
      </c>
      <c r="J294">
        <f t="shared" si="8"/>
        <v>1.46574</v>
      </c>
      <c r="K294">
        <f t="shared" si="9"/>
        <v>1.7000000000000001E-3</v>
      </c>
    </row>
    <row r="295" spans="1:11" x14ac:dyDescent="0.25">
      <c r="A295" t="s">
        <v>40</v>
      </c>
      <c r="B295">
        <v>694.3</v>
      </c>
      <c r="C295">
        <v>2.2999999999999998</v>
      </c>
      <c r="D295">
        <v>14.3</v>
      </c>
      <c r="E295">
        <v>189.5</v>
      </c>
      <c r="F295">
        <v>2.8</v>
      </c>
      <c r="G295">
        <v>29.2</v>
      </c>
      <c r="H295">
        <v>903.3</v>
      </c>
      <c r="I295">
        <v>0.18</v>
      </c>
      <c r="J295">
        <f t="shared" si="8"/>
        <v>1.6259399999999999</v>
      </c>
      <c r="K295">
        <f t="shared" si="9"/>
        <v>1.8E-3</v>
      </c>
    </row>
    <row r="296" spans="1:11" x14ac:dyDescent="0.25">
      <c r="A296" t="s">
        <v>40</v>
      </c>
      <c r="B296">
        <v>241.3</v>
      </c>
      <c r="C296">
        <v>78.599999999999994</v>
      </c>
      <c r="D296">
        <v>144.5</v>
      </c>
      <c r="E296">
        <v>282.10000000000002</v>
      </c>
      <c r="F296">
        <v>45</v>
      </c>
      <c r="G296">
        <v>13.1</v>
      </c>
      <c r="H296">
        <v>791.5</v>
      </c>
      <c r="I296">
        <v>0.53</v>
      </c>
      <c r="J296">
        <f t="shared" si="8"/>
        <v>4.1949500000000004</v>
      </c>
      <c r="K296">
        <f t="shared" si="9"/>
        <v>5.3E-3</v>
      </c>
    </row>
    <row r="297" spans="1:11" x14ac:dyDescent="0.25">
      <c r="A297" t="s">
        <v>40</v>
      </c>
      <c r="B297">
        <v>177.1</v>
      </c>
      <c r="C297">
        <v>67</v>
      </c>
      <c r="D297">
        <v>8</v>
      </c>
      <c r="E297">
        <v>564.20000000000005</v>
      </c>
      <c r="F297">
        <v>1.3</v>
      </c>
      <c r="G297">
        <v>26</v>
      </c>
      <c r="H297">
        <v>817.5</v>
      </c>
      <c r="I297">
        <v>0.28999999999999998</v>
      </c>
      <c r="J297">
        <f t="shared" si="8"/>
        <v>2.3707499999999997</v>
      </c>
      <c r="K297">
        <f t="shared" si="9"/>
        <v>2.8999999999999998E-3</v>
      </c>
    </row>
    <row r="298" spans="1:11" x14ac:dyDescent="0.25">
      <c r="A298" t="s">
        <v>40</v>
      </c>
      <c r="B298">
        <v>180.4</v>
      </c>
      <c r="C298">
        <v>22.7</v>
      </c>
      <c r="D298">
        <v>66.900000000000006</v>
      </c>
      <c r="E298">
        <v>565.70000000000005</v>
      </c>
      <c r="F298">
        <v>17.8</v>
      </c>
      <c r="G298">
        <v>18.5</v>
      </c>
      <c r="H298">
        <v>853.5</v>
      </c>
      <c r="I298">
        <v>0.37</v>
      </c>
      <c r="J298">
        <f t="shared" si="8"/>
        <v>3.15795</v>
      </c>
      <c r="K298">
        <f t="shared" si="9"/>
        <v>3.7000000000000002E-3</v>
      </c>
    </row>
    <row r="299" spans="1:11" x14ac:dyDescent="0.25">
      <c r="A299" t="s">
        <v>40</v>
      </c>
      <c r="B299">
        <v>298.2</v>
      </c>
      <c r="C299">
        <v>12.1</v>
      </c>
      <c r="D299">
        <v>44.8</v>
      </c>
      <c r="E299">
        <v>490.2</v>
      </c>
      <c r="F299">
        <v>0.9</v>
      </c>
      <c r="G299">
        <v>50.3</v>
      </c>
      <c r="H299">
        <v>846.1</v>
      </c>
      <c r="I299">
        <v>0.28000000000000003</v>
      </c>
      <c r="J299">
        <f t="shared" si="8"/>
        <v>2.3690800000000003</v>
      </c>
      <c r="K299">
        <f t="shared" si="9"/>
        <v>2.8000000000000004E-3</v>
      </c>
    </row>
    <row r="300" spans="1:11" x14ac:dyDescent="0.25">
      <c r="A300" t="s">
        <v>40</v>
      </c>
      <c r="B300" t="s">
        <v>50</v>
      </c>
      <c r="C300" t="s">
        <v>50</v>
      </c>
      <c r="D300" t="s">
        <v>50</v>
      </c>
      <c r="E300" t="s">
        <v>50</v>
      </c>
      <c r="F300" t="s">
        <v>50</v>
      </c>
      <c r="G300" t="s">
        <v>50</v>
      </c>
      <c r="H300" t="s">
        <v>50</v>
      </c>
      <c r="I300" t="s">
        <v>50</v>
      </c>
      <c r="J300" t="e">
        <f t="shared" si="8"/>
        <v>#VALUE!</v>
      </c>
      <c r="K300" t="e">
        <f t="shared" si="9"/>
        <v>#VALUE!</v>
      </c>
    </row>
    <row r="301" spans="1:11" x14ac:dyDescent="0.25">
      <c r="A301" t="s">
        <v>40</v>
      </c>
      <c r="B301">
        <v>301.89999999999998</v>
      </c>
      <c r="C301">
        <v>136.30000000000001</v>
      </c>
      <c r="D301">
        <v>265.2</v>
      </c>
      <c r="E301">
        <v>46.6</v>
      </c>
      <c r="F301">
        <v>96.6</v>
      </c>
      <c r="G301">
        <v>34.299999999999997</v>
      </c>
      <c r="H301">
        <v>846.6</v>
      </c>
      <c r="I301">
        <v>0.89</v>
      </c>
      <c r="J301">
        <f t="shared" si="8"/>
        <v>7.5347400000000002</v>
      </c>
      <c r="K301">
        <f t="shared" si="9"/>
        <v>8.8999999999999999E-3</v>
      </c>
    </row>
    <row r="302" spans="1:11" x14ac:dyDescent="0.25">
      <c r="A302" t="s">
        <v>40</v>
      </c>
      <c r="B302">
        <v>301.10000000000002</v>
      </c>
      <c r="C302">
        <v>170.5</v>
      </c>
      <c r="D302">
        <v>420.1</v>
      </c>
      <c r="E302">
        <v>40.9</v>
      </c>
      <c r="F302">
        <v>45.9</v>
      </c>
      <c r="G302">
        <v>10.9</v>
      </c>
      <c r="H302">
        <v>978.4</v>
      </c>
      <c r="I302">
        <v>0.45</v>
      </c>
      <c r="J302">
        <f t="shared" si="8"/>
        <v>4.4028</v>
      </c>
      <c r="K302">
        <f t="shared" si="9"/>
        <v>4.5000000000000005E-3</v>
      </c>
    </row>
    <row r="303" spans="1:11" x14ac:dyDescent="0.25">
      <c r="A303" t="s">
        <v>40</v>
      </c>
      <c r="B303">
        <v>130.6</v>
      </c>
      <c r="C303">
        <v>198.4</v>
      </c>
      <c r="D303">
        <v>381</v>
      </c>
      <c r="E303">
        <v>20</v>
      </c>
      <c r="F303">
        <v>117.4</v>
      </c>
      <c r="G303">
        <v>30.3</v>
      </c>
      <c r="H303">
        <v>847.4</v>
      </c>
      <c r="I303">
        <v>1.67</v>
      </c>
      <c r="J303">
        <f t="shared" si="8"/>
        <v>14.151579999999999</v>
      </c>
      <c r="K303">
        <f t="shared" si="9"/>
        <v>1.67E-2</v>
      </c>
    </row>
    <row r="304" spans="1:11" x14ac:dyDescent="0.25">
      <c r="A304" t="s">
        <v>40</v>
      </c>
      <c r="B304">
        <v>54.2</v>
      </c>
      <c r="C304">
        <v>390.9</v>
      </c>
      <c r="D304">
        <v>345.8</v>
      </c>
      <c r="E304">
        <v>4</v>
      </c>
      <c r="F304">
        <v>155</v>
      </c>
      <c r="G304">
        <v>1.5</v>
      </c>
      <c r="H304">
        <v>949.9</v>
      </c>
      <c r="I304">
        <v>0.66</v>
      </c>
      <c r="J304">
        <f t="shared" si="8"/>
        <v>6.2693399999999997</v>
      </c>
      <c r="K304">
        <f t="shared" si="9"/>
        <v>6.6E-3</v>
      </c>
    </row>
    <row r="305" spans="1:11" x14ac:dyDescent="0.25">
      <c r="A305" t="s">
        <v>40</v>
      </c>
      <c r="B305">
        <v>287.39999999999998</v>
      </c>
      <c r="C305">
        <v>178</v>
      </c>
      <c r="D305">
        <v>287.5</v>
      </c>
      <c r="E305">
        <v>45</v>
      </c>
      <c r="F305">
        <v>168.5</v>
      </c>
      <c r="G305">
        <v>20.9</v>
      </c>
      <c r="H305">
        <v>966.4</v>
      </c>
      <c r="I305">
        <v>0.05</v>
      </c>
      <c r="J305">
        <f t="shared" si="8"/>
        <v>0.48320000000000002</v>
      </c>
      <c r="K305">
        <f t="shared" si="9"/>
        <v>5.0000000000000001E-4</v>
      </c>
    </row>
    <row r="306" spans="1:11" x14ac:dyDescent="0.25">
      <c r="A306" t="s">
        <v>40</v>
      </c>
      <c r="B306">
        <v>244.6</v>
      </c>
      <c r="C306">
        <v>202.1</v>
      </c>
      <c r="D306">
        <v>342</v>
      </c>
      <c r="E306">
        <v>37.1</v>
      </c>
      <c r="F306">
        <v>151.80000000000001</v>
      </c>
      <c r="G306">
        <v>19.899999999999999</v>
      </c>
      <c r="H306">
        <v>977.5</v>
      </c>
      <c r="I306">
        <v>0.05</v>
      </c>
      <c r="J306">
        <f t="shared" si="8"/>
        <v>0.48875000000000002</v>
      </c>
      <c r="K306">
        <f t="shared" si="9"/>
        <v>5.0000000000000001E-4</v>
      </c>
    </row>
    <row r="307" spans="1:11" x14ac:dyDescent="0.25">
      <c r="A307" t="s">
        <v>40</v>
      </c>
      <c r="B307">
        <v>298.3</v>
      </c>
      <c r="C307">
        <v>161.80000000000001</v>
      </c>
      <c r="D307">
        <v>275.5</v>
      </c>
      <c r="E307">
        <v>47.2</v>
      </c>
      <c r="F307">
        <v>88.5</v>
      </c>
      <c r="G307">
        <v>40.9</v>
      </c>
      <c r="H307">
        <v>871.3</v>
      </c>
      <c r="I307">
        <v>0.06</v>
      </c>
      <c r="J307">
        <f t="shared" si="8"/>
        <v>0.52278000000000002</v>
      </c>
      <c r="K307">
        <f t="shared" si="9"/>
        <v>5.9999999999999995E-4</v>
      </c>
    </row>
    <row r="308" spans="1:11" x14ac:dyDescent="0.25">
      <c r="A308" t="s">
        <v>40</v>
      </c>
      <c r="B308">
        <v>125.1</v>
      </c>
      <c r="C308">
        <v>239.2</v>
      </c>
      <c r="D308">
        <v>290.10000000000002</v>
      </c>
      <c r="E308">
        <v>24.4</v>
      </c>
      <c r="F308">
        <v>223.8</v>
      </c>
      <c r="G308">
        <v>0.5</v>
      </c>
      <c r="H308">
        <v>902.6</v>
      </c>
      <c r="I308">
        <v>0.13</v>
      </c>
      <c r="J308">
        <f t="shared" ref="J308:J371" si="10">H308*I308/100</f>
        <v>1.1733800000000001</v>
      </c>
      <c r="K308">
        <f t="shared" ref="K308:K371" si="11">I308/100</f>
        <v>1.2999999999999999E-3</v>
      </c>
    </row>
    <row r="309" spans="1:11" x14ac:dyDescent="0.25">
      <c r="A309" t="s">
        <v>40</v>
      </c>
      <c r="B309">
        <v>95.3</v>
      </c>
      <c r="C309">
        <v>195</v>
      </c>
      <c r="D309">
        <v>301.10000000000002</v>
      </c>
      <c r="E309">
        <v>22.8</v>
      </c>
      <c r="F309">
        <v>265.7</v>
      </c>
      <c r="G309">
        <v>66</v>
      </c>
      <c r="H309">
        <v>879.9</v>
      </c>
      <c r="I309">
        <v>0.2</v>
      </c>
      <c r="J309">
        <f t="shared" si="10"/>
        <v>1.7598000000000003</v>
      </c>
      <c r="K309">
        <f t="shared" si="11"/>
        <v>2E-3</v>
      </c>
    </row>
    <row r="310" spans="1:11" x14ac:dyDescent="0.25">
      <c r="A310" t="s">
        <v>40</v>
      </c>
      <c r="B310">
        <v>203.6</v>
      </c>
      <c r="C310">
        <v>28.5</v>
      </c>
      <c r="D310">
        <v>290.2</v>
      </c>
      <c r="E310">
        <v>229.2</v>
      </c>
      <c r="F310">
        <v>181.4</v>
      </c>
      <c r="G310">
        <v>21.4</v>
      </c>
      <c r="H310">
        <v>932.9</v>
      </c>
      <c r="I310">
        <v>0.16</v>
      </c>
      <c r="J310">
        <f t="shared" si="10"/>
        <v>1.4926400000000002</v>
      </c>
      <c r="K310">
        <f t="shared" si="11"/>
        <v>1.6000000000000001E-3</v>
      </c>
    </row>
    <row r="311" spans="1:11" x14ac:dyDescent="0.25">
      <c r="A311" t="s">
        <v>40</v>
      </c>
      <c r="B311">
        <v>211.7</v>
      </c>
      <c r="C311">
        <v>232.5</v>
      </c>
      <c r="D311">
        <v>289.3</v>
      </c>
      <c r="E311">
        <v>17.5</v>
      </c>
      <c r="F311">
        <v>227.8</v>
      </c>
      <c r="G311">
        <v>19.899999999999999</v>
      </c>
      <c r="H311">
        <v>978.8</v>
      </c>
      <c r="I311">
        <v>0.19</v>
      </c>
      <c r="J311">
        <f t="shared" si="10"/>
        <v>1.8597199999999998</v>
      </c>
      <c r="K311">
        <f t="shared" si="11"/>
        <v>1.9E-3</v>
      </c>
    </row>
    <row r="312" spans="1:11" x14ac:dyDescent="0.25">
      <c r="A312" t="s">
        <v>40</v>
      </c>
      <c r="B312">
        <v>304.5</v>
      </c>
      <c r="C312">
        <v>25.9</v>
      </c>
      <c r="D312">
        <v>157.9</v>
      </c>
      <c r="E312">
        <v>359.2</v>
      </c>
      <c r="F312">
        <v>9.1</v>
      </c>
      <c r="G312">
        <v>35.799999999999997</v>
      </c>
      <c r="H312">
        <v>856.5</v>
      </c>
      <c r="I312">
        <v>0.16</v>
      </c>
      <c r="J312">
        <f t="shared" si="10"/>
        <v>1.3703999999999998</v>
      </c>
      <c r="K312">
        <f t="shared" si="11"/>
        <v>1.6000000000000001E-3</v>
      </c>
    </row>
    <row r="313" spans="1:11" x14ac:dyDescent="0.25">
      <c r="A313" t="s">
        <v>40</v>
      </c>
      <c r="B313">
        <v>77.8</v>
      </c>
      <c r="C313">
        <v>143.4</v>
      </c>
      <c r="D313">
        <v>182.8</v>
      </c>
      <c r="E313">
        <v>35.1</v>
      </c>
      <c r="F313">
        <v>424.6</v>
      </c>
      <c r="G313">
        <v>52.1</v>
      </c>
      <c r="H313">
        <v>863.8</v>
      </c>
      <c r="I313">
        <v>0.13</v>
      </c>
      <c r="J313">
        <f t="shared" si="10"/>
        <v>1.12294</v>
      </c>
      <c r="K313">
        <f t="shared" si="11"/>
        <v>1.2999999999999999E-3</v>
      </c>
    </row>
    <row r="314" spans="1:11" x14ac:dyDescent="0.25">
      <c r="A314" t="s">
        <v>41</v>
      </c>
      <c r="B314">
        <v>323.2</v>
      </c>
      <c r="C314">
        <v>89.1</v>
      </c>
      <c r="D314">
        <v>268.2</v>
      </c>
      <c r="E314">
        <v>107.4</v>
      </c>
      <c r="F314">
        <v>33.1</v>
      </c>
      <c r="G314">
        <v>31.3</v>
      </c>
      <c r="H314">
        <v>820.9</v>
      </c>
      <c r="I314">
        <v>1.1499999999999999</v>
      </c>
      <c r="J314">
        <f t="shared" si="10"/>
        <v>9.4403499999999987</v>
      </c>
      <c r="K314">
        <f t="shared" si="11"/>
        <v>1.15E-2</v>
      </c>
    </row>
    <row r="315" spans="1:11" x14ac:dyDescent="0.25">
      <c r="A315" t="s">
        <v>41</v>
      </c>
      <c r="B315">
        <v>230.3</v>
      </c>
      <c r="C315">
        <v>111.4</v>
      </c>
      <c r="D315">
        <v>171</v>
      </c>
      <c r="E315">
        <v>79.900000000000006</v>
      </c>
      <c r="F315">
        <v>103.3</v>
      </c>
      <c r="G315">
        <v>33.5</v>
      </c>
      <c r="H315">
        <v>696</v>
      </c>
      <c r="I315">
        <v>0.96</v>
      </c>
      <c r="J315">
        <f t="shared" si="10"/>
        <v>6.6815999999999995</v>
      </c>
      <c r="K315">
        <f t="shared" si="11"/>
        <v>9.5999999999999992E-3</v>
      </c>
    </row>
    <row r="316" spans="1:11" x14ac:dyDescent="0.25">
      <c r="A316" t="s">
        <v>41</v>
      </c>
      <c r="B316">
        <v>224.8</v>
      </c>
      <c r="C316">
        <v>66.400000000000006</v>
      </c>
      <c r="D316">
        <v>128.1</v>
      </c>
      <c r="E316">
        <v>122.9</v>
      </c>
      <c r="F316">
        <v>84.8</v>
      </c>
      <c r="G316">
        <v>32.200000000000003</v>
      </c>
      <c r="H316">
        <v>626.9</v>
      </c>
      <c r="I316">
        <v>0.68</v>
      </c>
      <c r="J316">
        <f t="shared" si="10"/>
        <v>4.2629200000000003</v>
      </c>
      <c r="K316">
        <f t="shared" si="11"/>
        <v>6.8000000000000005E-3</v>
      </c>
    </row>
    <row r="317" spans="1:11" x14ac:dyDescent="0.25">
      <c r="A317" t="s">
        <v>41</v>
      </c>
      <c r="B317">
        <v>130.4</v>
      </c>
      <c r="C317">
        <v>47.2</v>
      </c>
      <c r="D317">
        <v>91.9</v>
      </c>
      <c r="E317">
        <v>89.7</v>
      </c>
      <c r="F317">
        <v>39.6</v>
      </c>
      <c r="G317">
        <v>240.9</v>
      </c>
      <c r="H317">
        <v>398.9</v>
      </c>
      <c r="I317">
        <v>0.87</v>
      </c>
      <c r="J317">
        <f t="shared" si="10"/>
        <v>3.4704299999999999</v>
      </c>
      <c r="K317">
        <f t="shared" si="11"/>
        <v>8.6999999999999994E-3</v>
      </c>
    </row>
    <row r="318" spans="1:11" x14ac:dyDescent="0.25">
      <c r="A318" t="s">
        <v>41</v>
      </c>
      <c r="B318">
        <v>386.3</v>
      </c>
      <c r="C318">
        <v>45.1</v>
      </c>
      <c r="D318">
        <v>162.9</v>
      </c>
      <c r="E318">
        <v>254.9</v>
      </c>
      <c r="F318">
        <v>26.3</v>
      </c>
      <c r="G318">
        <v>0.5</v>
      </c>
      <c r="H318">
        <v>875.5</v>
      </c>
      <c r="I318">
        <v>3.61</v>
      </c>
      <c r="J318">
        <f t="shared" si="10"/>
        <v>31.605549999999997</v>
      </c>
      <c r="K318">
        <f t="shared" si="11"/>
        <v>3.61E-2</v>
      </c>
    </row>
    <row r="319" spans="1:11" x14ac:dyDescent="0.25">
      <c r="A319" t="s">
        <v>41</v>
      </c>
      <c r="B319">
        <v>244.8</v>
      </c>
      <c r="C319">
        <v>62.1</v>
      </c>
      <c r="D319">
        <v>162.80000000000001</v>
      </c>
      <c r="E319">
        <v>213.5</v>
      </c>
      <c r="F319">
        <v>23.6</v>
      </c>
      <c r="G319">
        <v>50.4</v>
      </c>
      <c r="H319">
        <v>706.8</v>
      </c>
      <c r="I319">
        <v>0.92</v>
      </c>
      <c r="J319">
        <f t="shared" si="10"/>
        <v>6.5025599999999999</v>
      </c>
      <c r="K319">
        <f t="shared" si="11"/>
        <v>9.1999999999999998E-3</v>
      </c>
    </row>
    <row r="320" spans="1:11" x14ac:dyDescent="0.25">
      <c r="A320" t="s">
        <v>41</v>
      </c>
      <c r="B320">
        <v>310.8</v>
      </c>
      <c r="C320">
        <v>58.7</v>
      </c>
      <c r="D320">
        <v>187.3</v>
      </c>
      <c r="E320">
        <v>226.8</v>
      </c>
      <c r="F320">
        <v>31.2</v>
      </c>
      <c r="G320">
        <v>76.099999999999994</v>
      </c>
      <c r="H320">
        <v>814.9</v>
      </c>
      <c r="I320">
        <v>0.93</v>
      </c>
      <c r="J320">
        <f t="shared" si="10"/>
        <v>7.57857</v>
      </c>
      <c r="K320">
        <f t="shared" si="11"/>
        <v>9.300000000000001E-3</v>
      </c>
    </row>
    <row r="321" spans="1:11" x14ac:dyDescent="0.25">
      <c r="A321" t="s">
        <v>41</v>
      </c>
      <c r="B321">
        <v>474.9</v>
      </c>
      <c r="C321">
        <v>13</v>
      </c>
      <c r="D321">
        <v>186.4</v>
      </c>
      <c r="E321">
        <v>237.7</v>
      </c>
      <c r="F321">
        <v>7</v>
      </c>
      <c r="G321">
        <v>64.8</v>
      </c>
      <c r="H321">
        <v>918.9</v>
      </c>
      <c r="I321">
        <v>0.48</v>
      </c>
      <c r="J321">
        <f t="shared" si="10"/>
        <v>4.4107199999999995</v>
      </c>
      <c r="K321">
        <f t="shared" si="11"/>
        <v>4.7999999999999996E-3</v>
      </c>
    </row>
    <row r="322" spans="1:11" x14ac:dyDescent="0.25">
      <c r="A322" t="s">
        <v>41</v>
      </c>
      <c r="B322">
        <v>395</v>
      </c>
      <c r="C322">
        <v>20.8</v>
      </c>
      <c r="D322">
        <v>155.5</v>
      </c>
      <c r="E322">
        <v>327.10000000000002</v>
      </c>
      <c r="F322">
        <v>5.0999999999999996</v>
      </c>
      <c r="G322">
        <v>44.9</v>
      </c>
      <c r="H322">
        <v>903.6</v>
      </c>
      <c r="I322">
        <v>1.19</v>
      </c>
      <c r="J322">
        <f t="shared" si="10"/>
        <v>10.752839999999999</v>
      </c>
      <c r="K322">
        <f t="shared" si="11"/>
        <v>1.1899999999999999E-2</v>
      </c>
    </row>
    <row r="323" spans="1:11" x14ac:dyDescent="0.25">
      <c r="A323" t="s">
        <v>41</v>
      </c>
      <c r="B323">
        <v>384.7</v>
      </c>
      <c r="C323">
        <v>33.9</v>
      </c>
      <c r="D323">
        <v>179.8</v>
      </c>
      <c r="E323">
        <v>272.39999999999998</v>
      </c>
      <c r="F323">
        <v>6.4</v>
      </c>
      <c r="G323">
        <v>80.8</v>
      </c>
      <c r="H323">
        <v>877.2</v>
      </c>
      <c r="I323">
        <v>0.84</v>
      </c>
      <c r="J323">
        <f t="shared" si="10"/>
        <v>7.3684799999999999</v>
      </c>
      <c r="K323">
        <f t="shared" si="11"/>
        <v>8.3999999999999995E-3</v>
      </c>
    </row>
    <row r="324" spans="1:11" x14ac:dyDescent="0.25">
      <c r="A324" t="s">
        <v>41</v>
      </c>
      <c r="B324">
        <v>342.3</v>
      </c>
      <c r="C324">
        <v>84.5</v>
      </c>
      <c r="D324">
        <v>263</v>
      </c>
      <c r="E324">
        <v>125.7</v>
      </c>
      <c r="F324">
        <v>33.700000000000003</v>
      </c>
      <c r="G324">
        <v>52.6</v>
      </c>
      <c r="H324">
        <v>849.2</v>
      </c>
      <c r="I324">
        <v>0.87</v>
      </c>
      <c r="J324">
        <f t="shared" si="10"/>
        <v>7.3880400000000011</v>
      </c>
      <c r="K324">
        <f t="shared" si="11"/>
        <v>8.6999999999999994E-3</v>
      </c>
    </row>
    <row r="325" spans="1:11" x14ac:dyDescent="0.25">
      <c r="A325" t="s">
        <v>41</v>
      </c>
      <c r="B325">
        <v>474.9</v>
      </c>
      <c r="C325">
        <v>39.4</v>
      </c>
      <c r="D325">
        <v>251.4</v>
      </c>
      <c r="E325">
        <v>173.5</v>
      </c>
      <c r="F325">
        <v>6.4</v>
      </c>
      <c r="G325">
        <v>9.4</v>
      </c>
      <c r="H325">
        <v>945.6</v>
      </c>
      <c r="I325">
        <v>0.71</v>
      </c>
      <c r="J325">
        <f t="shared" si="10"/>
        <v>6.7137599999999997</v>
      </c>
      <c r="K325">
        <f t="shared" si="11"/>
        <v>7.0999999999999995E-3</v>
      </c>
    </row>
    <row r="326" spans="1:11" x14ac:dyDescent="0.25">
      <c r="A326" t="s">
        <v>41</v>
      </c>
      <c r="B326">
        <v>409</v>
      </c>
      <c r="C326">
        <v>30</v>
      </c>
      <c r="D326">
        <v>181.8</v>
      </c>
      <c r="E326">
        <v>162.6</v>
      </c>
      <c r="F326">
        <v>13.5</v>
      </c>
      <c r="G326">
        <v>59.4</v>
      </c>
      <c r="H326">
        <v>797</v>
      </c>
      <c r="I326">
        <v>0.87</v>
      </c>
      <c r="J326">
        <f t="shared" si="10"/>
        <v>6.9338999999999995</v>
      </c>
      <c r="K326">
        <f t="shared" si="11"/>
        <v>8.6999999999999994E-3</v>
      </c>
    </row>
    <row r="327" spans="1:11" x14ac:dyDescent="0.25">
      <c r="A327" t="s">
        <v>41</v>
      </c>
      <c r="B327">
        <v>173.7</v>
      </c>
      <c r="C327">
        <v>0.3</v>
      </c>
      <c r="D327">
        <v>6.3</v>
      </c>
      <c r="E327">
        <v>678.4</v>
      </c>
      <c r="F327" t="s">
        <v>14</v>
      </c>
      <c r="G327">
        <v>44.8</v>
      </c>
      <c r="H327">
        <v>858.7</v>
      </c>
      <c r="I327">
        <v>0.78</v>
      </c>
      <c r="J327">
        <f t="shared" si="10"/>
        <v>6.6978600000000004</v>
      </c>
      <c r="K327">
        <f t="shared" si="11"/>
        <v>7.8000000000000005E-3</v>
      </c>
    </row>
    <row r="328" spans="1:11" x14ac:dyDescent="0.25">
      <c r="A328" t="s">
        <v>41</v>
      </c>
      <c r="B328">
        <v>444.4</v>
      </c>
      <c r="C328">
        <v>72.900000000000006</v>
      </c>
      <c r="D328">
        <v>272.8</v>
      </c>
      <c r="E328">
        <v>144.4</v>
      </c>
      <c r="F328">
        <v>10.5</v>
      </c>
      <c r="G328">
        <v>36.9</v>
      </c>
      <c r="H328">
        <v>945.1</v>
      </c>
      <c r="I328">
        <v>0.67</v>
      </c>
      <c r="J328">
        <f t="shared" si="10"/>
        <v>6.3321700000000014</v>
      </c>
      <c r="K328">
        <f t="shared" si="11"/>
        <v>6.7000000000000002E-3</v>
      </c>
    </row>
    <row r="329" spans="1:11" x14ac:dyDescent="0.25">
      <c r="A329" t="s">
        <v>41</v>
      </c>
      <c r="B329">
        <v>205.5</v>
      </c>
      <c r="C329">
        <v>143.5</v>
      </c>
      <c r="D329">
        <v>176.4</v>
      </c>
      <c r="E329">
        <v>81.7</v>
      </c>
      <c r="F329">
        <v>122.2</v>
      </c>
      <c r="G329">
        <v>16.7</v>
      </c>
      <c r="H329">
        <v>729.4</v>
      </c>
      <c r="I329">
        <v>0.68</v>
      </c>
      <c r="J329">
        <f t="shared" si="10"/>
        <v>4.9599200000000003</v>
      </c>
      <c r="K329">
        <f t="shared" si="11"/>
        <v>6.8000000000000005E-3</v>
      </c>
    </row>
    <row r="330" spans="1:11" x14ac:dyDescent="0.25">
      <c r="A330" t="s">
        <v>41</v>
      </c>
      <c r="B330">
        <v>333.3</v>
      </c>
      <c r="C330">
        <v>64</v>
      </c>
      <c r="D330">
        <v>221.5</v>
      </c>
      <c r="E330">
        <v>115.1</v>
      </c>
      <c r="F330">
        <v>24.6</v>
      </c>
      <c r="G330">
        <v>50.2</v>
      </c>
      <c r="H330">
        <v>758.4</v>
      </c>
      <c r="I330">
        <v>0.68</v>
      </c>
      <c r="J330">
        <f t="shared" si="10"/>
        <v>5.1571199999999999</v>
      </c>
      <c r="K330">
        <f t="shared" si="11"/>
        <v>6.8000000000000005E-3</v>
      </c>
    </row>
    <row r="331" spans="1:11" x14ac:dyDescent="0.25">
      <c r="A331" t="s">
        <v>41</v>
      </c>
      <c r="B331">
        <v>469.5</v>
      </c>
      <c r="C331">
        <v>40.799999999999997</v>
      </c>
      <c r="D331">
        <v>254.3</v>
      </c>
      <c r="E331">
        <v>154.1</v>
      </c>
      <c r="F331">
        <v>13.7</v>
      </c>
      <c r="G331">
        <v>28.9</v>
      </c>
      <c r="H331">
        <v>932.5</v>
      </c>
      <c r="I331">
        <v>0.87</v>
      </c>
      <c r="J331">
        <f t="shared" si="10"/>
        <v>8.1127500000000001</v>
      </c>
      <c r="K331">
        <f t="shared" si="11"/>
        <v>8.6999999999999994E-3</v>
      </c>
    </row>
    <row r="332" spans="1:11" x14ac:dyDescent="0.25">
      <c r="A332" t="s">
        <v>41</v>
      </c>
      <c r="B332">
        <v>338</v>
      </c>
      <c r="C332">
        <v>11.8</v>
      </c>
      <c r="D332">
        <v>64.3</v>
      </c>
      <c r="E332">
        <v>291.3</v>
      </c>
      <c r="F332">
        <v>3.6</v>
      </c>
      <c r="G332">
        <v>62.7</v>
      </c>
      <c r="H332">
        <v>708.9</v>
      </c>
      <c r="I332">
        <v>1.43</v>
      </c>
      <c r="J332">
        <f t="shared" si="10"/>
        <v>10.137269999999999</v>
      </c>
      <c r="K332">
        <f t="shared" si="11"/>
        <v>1.43E-2</v>
      </c>
    </row>
    <row r="333" spans="1:11" x14ac:dyDescent="0.25">
      <c r="A333" t="s">
        <v>41</v>
      </c>
      <c r="B333">
        <v>413.4</v>
      </c>
      <c r="C333">
        <v>38.799999999999997</v>
      </c>
      <c r="D333">
        <v>289</v>
      </c>
      <c r="E333">
        <v>116</v>
      </c>
      <c r="F333">
        <v>10.199999999999999</v>
      </c>
      <c r="G333">
        <v>31.4</v>
      </c>
      <c r="H333">
        <v>867.3</v>
      </c>
      <c r="I333">
        <v>0.32</v>
      </c>
      <c r="J333">
        <f t="shared" si="10"/>
        <v>2.77536</v>
      </c>
      <c r="K333">
        <f t="shared" si="11"/>
        <v>3.2000000000000002E-3</v>
      </c>
    </row>
    <row r="334" spans="1:11" x14ac:dyDescent="0.25">
      <c r="A334" t="s">
        <v>41</v>
      </c>
      <c r="B334">
        <v>490.7</v>
      </c>
      <c r="C334">
        <v>27.6</v>
      </c>
      <c r="D334">
        <v>193.5</v>
      </c>
      <c r="E334">
        <v>186.1</v>
      </c>
      <c r="F334">
        <v>10.4</v>
      </c>
      <c r="G334">
        <v>42.7</v>
      </c>
      <c r="H334">
        <v>908.3</v>
      </c>
      <c r="I334">
        <v>0.36</v>
      </c>
      <c r="J334">
        <f t="shared" si="10"/>
        <v>3.2698800000000001</v>
      </c>
      <c r="K334">
        <f t="shared" si="11"/>
        <v>3.5999999999999999E-3</v>
      </c>
    </row>
    <row r="335" spans="1:11" x14ac:dyDescent="0.25">
      <c r="A335" t="s">
        <v>41</v>
      </c>
      <c r="B335">
        <v>408.1</v>
      </c>
      <c r="C335">
        <v>36.9</v>
      </c>
      <c r="D335">
        <v>245.2</v>
      </c>
      <c r="E335">
        <v>173.4</v>
      </c>
      <c r="F335">
        <v>11.2</v>
      </c>
      <c r="G335">
        <v>67.900000000000006</v>
      </c>
      <c r="H335">
        <v>874.9</v>
      </c>
      <c r="I335">
        <v>0.28000000000000003</v>
      </c>
      <c r="J335">
        <f t="shared" si="10"/>
        <v>2.4497200000000001</v>
      </c>
      <c r="K335">
        <f t="shared" si="11"/>
        <v>2.8000000000000004E-3</v>
      </c>
    </row>
    <row r="336" spans="1:11" x14ac:dyDescent="0.25">
      <c r="A336" t="s">
        <v>41</v>
      </c>
      <c r="B336">
        <v>319.60000000000002</v>
      </c>
      <c r="C336">
        <v>20.100000000000001</v>
      </c>
      <c r="D336">
        <v>105.3</v>
      </c>
      <c r="E336">
        <v>300.8</v>
      </c>
      <c r="F336">
        <v>6.2</v>
      </c>
      <c r="G336">
        <v>74.2</v>
      </c>
      <c r="H336">
        <v>751.9</v>
      </c>
      <c r="I336">
        <v>1.1399999999999999</v>
      </c>
      <c r="J336">
        <f t="shared" si="10"/>
        <v>8.5716599999999996</v>
      </c>
      <c r="K336">
        <f t="shared" si="11"/>
        <v>1.1399999999999999E-2</v>
      </c>
    </row>
    <row r="337" spans="1:11" x14ac:dyDescent="0.25">
      <c r="A337" t="s">
        <v>41</v>
      </c>
      <c r="B337">
        <v>451.2</v>
      </c>
      <c r="C337">
        <v>47</v>
      </c>
      <c r="D337">
        <v>249.9</v>
      </c>
      <c r="E337">
        <v>149.5</v>
      </c>
      <c r="F337">
        <v>13.8</v>
      </c>
      <c r="G337">
        <v>8.4</v>
      </c>
      <c r="H337">
        <v>911.3</v>
      </c>
      <c r="I337">
        <v>0.32</v>
      </c>
      <c r="J337">
        <f t="shared" si="10"/>
        <v>2.9161599999999996</v>
      </c>
      <c r="K337">
        <f t="shared" si="11"/>
        <v>3.2000000000000002E-3</v>
      </c>
    </row>
    <row r="338" spans="1:11" x14ac:dyDescent="0.25">
      <c r="A338" t="s">
        <v>41</v>
      </c>
      <c r="B338">
        <v>437.6</v>
      </c>
      <c r="C338">
        <v>12.3</v>
      </c>
      <c r="D338">
        <v>153.30000000000001</v>
      </c>
      <c r="E338">
        <v>260</v>
      </c>
      <c r="F338">
        <v>1.8</v>
      </c>
      <c r="G338">
        <v>41.9</v>
      </c>
      <c r="H338">
        <v>864.9</v>
      </c>
      <c r="I338">
        <v>1.59</v>
      </c>
      <c r="J338">
        <f t="shared" si="10"/>
        <v>13.751910000000001</v>
      </c>
      <c r="K338">
        <f t="shared" si="11"/>
        <v>1.5900000000000001E-2</v>
      </c>
    </row>
    <row r="339" spans="1:11" x14ac:dyDescent="0.25">
      <c r="A339" t="s">
        <v>41</v>
      </c>
      <c r="B339">
        <v>474.4</v>
      </c>
      <c r="C339">
        <v>11</v>
      </c>
      <c r="D339">
        <v>114.3</v>
      </c>
      <c r="E339">
        <v>278.5</v>
      </c>
      <c r="F339">
        <v>3.9</v>
      </c>
      <c r="G339">
        <v>39.799999999999997</v>
      </c>
      <c r="H339">
        <v>882.1</v>
      </c>
      <c r="I339">
        <v>3.26</v>
      </c>
      <c r="J339">
        <f t="shared" si="10"/>
        <v>28.756459999999997</v>
      </c>
      <c r="K339">
        <f t="shared" si="11"/>
        <v>3.2599999999999997E-2</v>
      </c>
    </row>
    <row r="340" spans="1:11" x14ac:dyDescent="0.25">
      <c r="A340" t="s">
        <v>41</v>
      </c>
      <c r="B340">
        <v>359.2</v>
      </c>
      <c r="C340">
        <v>12.9</v>
      </c>
      <c r="D340">
        <v>80.900000000000006</v>
      </c>
      <c r="E340">
        <v>367.7</v>
      </c>
      <c r="F340">
        <v>8.4</v>
      </c>
      <c r="G340">
        <v>23.6</v>
      </c>
      <c r="H340">
        <v>829.2</v>
      </c>
      <c r="I340">
        <v>0.54</v>
      </c>
      <c r="J340">
        <f t="shared" si="10"/>
        <v>4.4776800000000003</v>
      </c>
      <c r="K340">
        <f t="shared" si="11"/>
        <v>5.4000000000000003E-3</v>
      </c>
    </row>
    <row r="341" spans="1:11" x14ac:dyDescent="0.25">
      <c r="A341" t="s">
        <v>41</v>
      </c>
      <c r="B341">
        <v>368.3</v>
      </c>
      <c r="C341">
        <v>29.9</v>
      </c>
      <c r="D341">
        <v>290.60000000000002</v>
      </c>
      <c r="E341">
        <v>151.5</v>
      </c>
      <c r="F341">
        <v>1.9</v>
      </c>
      <c r="G341">
        <v>50.5</v>
      </c>
      <c r="H341">
        <v>842.2</v>
      </c>
      <c r="I341">
        <v>0.35</v>
      </c>
      <c r="J341">
        <f t="shared" si="10"/>
        <v>2.9476999999999998</v>
      </c>
      <c r="K341">
        <f t="shared" si="11"/>
        <v>3.4999999999999996E-3</v>
      </c>
    </row>
    <row r="342" spans="1:11" x14ac:dyDescent="0.25">
      <c r="A342" t="s">
        <v>41</v>
      </c>
      <c r="B342">
        <v>339.7</v>
      </c>
      <c r="C342">
        <v>10.7</v>
      </c>
      <c r="D342">
        <v>98.3</v>
      </c>
      <c r="E342">
        <v>331.4</v>
      </c>
      <c r="F342">
        <v>2.8</v>
      </c>
      <c r="G342">
        <v>101.4</v>
      </c>
      <c r="H342">
        <v>783</v>
      </c>
      <c r="I342">
        <v>2.08</v>
      </c>
      <c r="J342">
        <f t="shared" si="10"/>
        <v>16.2864</v>
      </c>
      <c r="K342">
        <f t="shared" si="11"/>
        <v>2.0799999999999999E-2</v>
      </c>
    </row>
    <row r="343" spans="1:11" x14ac:dyDescent="0.25">
      <c r="A343" t="s">
        <v>41</v>
      </c>
      <c r="B343">
        <v>456.6</v>
      </c>
      <c r="C343">
        <v>11.9</v>
      </c>
      <c r="D343">
        <v>162.19999999999999</v>
      </c>
      <c r="E343">
        <v>253.2</v>
      </c>
      <c r="F343">
        <v>3.3</v>
      </c>
      <c r="G343">
        <v>54.4</v>
      </c>
      <c r="H343">
        <v>887.2</v>
      </c>
      <c r="I343">
        <v>0.82</v>
      </c>
      <c r="J343">
        <f t="shared" si="10"/>
        <v>7.2750400000000006</v>
      </c>
      <c r="K343">
        <f t="shared" si="11"/>
        <v>8.199999999999999E-3</v>
      </c>
    </row>
    <row r="344" spans="1:11" x14ac:dyDescent="0.25">
      <c r="A344" t="s">
        <v>41</v>
      </c>
      <c r="B344">
        <v>355.2</v>
      </c>
      <c r="C344">
        <v>38.9</v>
      </c>
      <c r="D344">
        <v>273.7</v>
      </c>
      <c r="E344">
        <v>133.30000000000001</v>
      </c>
      <c r="F344">
        <v>73.3</v>
      </c>
      <c r="G344">
        <v>61.1</v>
      </c>
      <c r="H344">
        <v>874.3</v>
      </c>
      <c r="I344">
        <v>0.37</v>
      </c>
      <c r="J344">
        <f t="shared" si="10"/>
        <v>3.2349099999999997</v>
      </c>
      <c r="K344">
        <f t="shared" si="11"/>
        <v>3.7000000000000002E-3</v>
      </c>
    </row>
    <row r="345" spans="1:11" x14ac:dyDescent="0.25">
      <c r="A345" t="s">
        <v>41</v>
      </c>
      <c r="B345">
        <v>407.2</v>
      </c>
      <c r="C345">
        <v>8</v>
      </c>
      <c r="D345">
        <v>104.1</v>
      </c>
      <c r="E345">
        <v>315.60000000000002</v>
      </c>
      <c r="F345">
        <v>4.8</v>
      </c>
      <c r="G345">
        <v>52.5</v>
      </c>
      <c r="H345">
        <v>839.6</v>
      </c>
      <c r="I345">
        <v>1.03</v>
      </c>
      <c r="J345">
        <f t="shared" si="10"/>
        <v>8.6478800000000007</v>
      </c>
      <c r="K345">
        <f t="shared" si="11"/>
        <v>1.03E-2</v>
      </c>
    </row>
    <row r="346" spans="1:11" x14ac:dyDescent="0.25">
      <c r="A346" t="s">
        <v>41</v>
      </c>
      <c r="B346">
        <v>14.9</v>
      </c>
      <c r="C346">
        <v>2.9</v>
      </c>
      <c r="D346">
        <v>7.1</v>
      </c>
      <c r="E346">
        <v>176.3</v>
      </c>
      <c r="F346">
        <v>4.9000000000000004</v>
      </c>
      <c r="G346">
        <v>106.3</v>
      </c>
      <c r="H346">
        <v>206</v>
      </c>
      <c r="I346">
        <v>0.59</v>
      </c>
      <c r="J346">
        <f t="shared" si="10"/>
        <v>1.2153999999999998</v>
      </c>
      <c r="K346">
        <f t="shared" si="11"/>
        <v>5.8999999999999999E-3</v>
      </c>
    </row>
    <row r="347" spans="1:11" x14ac:dyDescent="0.25">
      <c r="A347" t="s">
        <v>41</v>
      </c>
      <c r="B347">
        <v>186</v>
      </c>
      <c r="C347">
        <v>1.4</v>
      </c>
      <c r="D347">
        <v>7.6</v>
      </c>
      <c r="E347">
        <v>591.6</v>
      </c>
      <c r="F347">
        <v>3.6</v>
      </c>
      <c r="G347">
        <v>25.6</v>
      </c>
      <c r="H347">
        <v>790.2</v>
      </c>
      <c r="I347">
        <v>0.78</v>
      </c>
      <c r="J347">
        <f t="shared" si="10"/>
        <v>6.1635600000000013</v>
      </c>
      <c r="K347">
        <f t="shared" si="11"/>
        <v>7.8000000000000005E-3</v>
      </c>
    </row>
    <row r="348" spans="1:11" x14ac:dyDescent="0.25">
      <c r="A348" t="s">
        <v>41</v>
      </c>
      <c r="B348">
        <v>20</v>
      </c>
      <c r="C348" t="s">
        <v>14</v>
      </c>
      <c r="D348">
        <v>1</v>
      </c>
      <c r="E348">
        <v>182.6</v>
      </c>
      <c r="F348" t="s">
        <v>14</v>
      </c>
      <c r="G348">
        <v>141.30000000000001</v>
      </c>
      <c r="H348">
        <v>203.6</v>
      </c>
      <c r="I348">
        <v>0.7</v>
      </c>
      <c r="J348">
        <f t="shared" si="10"/>
        <v>1.4251999999999998</v>
      </c>
      <c r="K348">
        <f t="shared" si="11"/>
        <v>6.9999999999999993E-3</v>
      </c>
    </row>
    <row r="349" spans="1:11" x14ac:dyDescent="0.25">
      <c r="A349" t="s">
        <v>41</v>
      </c>
      <c r="B349">
        <v>16.7</v>
      </c>
      <c r="C349">
        <v>6</v>
      </c>
      <c r="D349">
        <v>4.8</v>
      </c>
      <c r="E349">
        <v>93.5</v>
      </c>
      <c r="F349">
        <v>3.8</v>
      </c>
      <c r="G349">
        <v>88</v>
      </c>
      <c r="H349">
        <v>124.8</v>
      </c>
      <c r="I349">
        <v>0.78</v>
      </c>
      <c r="J349">
        <f t="shared" si="10"/>
        <v>0.97343999999999997</v>
      </c>
      <c r="K349">
        <f t="shared" si="11"/>
        <v>7.8000000000000005E-3</v>
      </c>
    </row>
    <row r="350" spans="1:11" x14ac:dyDescent="0.25">
      <c r="A350" t="s">
        <v>42</v>
      </c>
      <c r="B350">
        <v>263.60000000000002</v>
      </c>
      <c r="C350">
        <v>36.5</v>
      </c>
      <c r="D350">
        <v>124.8</v>
      </c>
      <c r="E350">
        <v>297.39999999999998</v>
      </c>
      <c r="F350">
        <v>33.9</v>
      </c>
      <c r="G350">
        <v>73.8</v>
      </c>
      <c r="H350">
        <v>756.2</v>
      </c>
      <c r="I350">
        <v>1.33</v>
      </c>
      <c r="J350">
        <f t="shared" si="10"/>
        <v>10.057460000000001</v>
      </c>
      <c r="K350">
        <f t="shared" si="11"/>
        <v>1.3300000000000001E-2</v>
      </c>
    </row>
    <row r="351" spans="1:11" x14ac:dyDescent="0.25">
      <c r="A351" t="s">
        <v>42</v>
      </c>
      <c r="B351">
        <v>293</v>
      </c>
      <c r="C351">
        <v>52.6</v>
      </c>
      <c r="D351">
        <v>153.6</v>
      </c>
      <c r="E351">
        <v>276.7</v>
      </c>
      <c r="F351">
        <v>10.4</v>
      </c>
      <c r="G351">
        <v>51.4</v>
      </c>
      <c r="H351">
        <v>786.3</v>
      </c>
      <c r="I351">
        <v>1.87</v>
      </c>
      <c r="J351">
        <f t="shared" si="10"/>
        <v>14.703810000000001</v>
      </c>
      <c r="K351">
        <f t="shared" si="11"/>
        <v>1.8700000000000001E-2</v>
      </c>
    </row>
    <row r="352" spans="1:11" x14ac:dyDescent="0.25">
      <c r="A352" t="s">
        <v>42</v>
      </c>
      <c r="B352">
        <v>227.7</v>
      </c>
      <c r="C352">
        <v>28.7</v>
      </c>
      <c r="D352">
        <v>96.8</v>
      </c>
      <c r="E352">
        <v>289.39999999999998</v>
      </c>
      <c r="F352">
        <v>12.7</v>
      </c>
      <c r="G352">
        <v>138.5</v>
      </c>
      <c r="H352">
        <v>655.29999999999995</v>
      </c>
      <c r="I352">
        <v>2.61</v>
      </c>
      <c r="J352">
        <f t="shared" si="10"/>
        <v>17.10333</v>
      </c>
      <c r="K352">
        <f t="shared" si="11"/>
        <v>2.6099999999999998E-2</v>
      </c>
    </row>
    <row r="353" spans="1:11" x14ac:dyDescent="0.25">
      <c r="A353" t="s">
        <v>42</v>
      </c>
      <c r="B353">
        <v>290.3</v>
      </c>
      <c r="C353">
        <v>58</v>
      </c>
      <c r="D353">
        <v>88.6</v>
      </c>
      <c r="E353">
        <v>184.8</v>
      </c>
      <c r="F353">
        <v>20.8</v>
      </c>
      <c r="G353">
        <v>49.5</v>
      </c>
      <c r="H353">
        <v>642.5</v>
      </c>
      <c r="I353">
        <v>4.5999999999999996</v>
      </c>
      <c r="J353">
        <f t="shared" si="10"/>
        <v>29.554999999999996</v>
      </c>
      <c r="K353">
        <f t="shared" si="11"/>
        <v>4.5999999999999999E-2</v>
      </c>
    </row>
    <row r="354" spans="1:11" x14ac:dyDescent="0.25">
      <c r="A354" t="s">
        <v>42</v>
      </c>
      <c r="B354">
        <v>223.8</v>
      </c>
      <c r="C354">
        <v>79.099999999999994</v>
      </c>
      <c r="D354">
        <v>151.80000000000001</v>
      </c>
      <c r="E354">
        <v>179.9</v>
      </c>
      <c r="F354">
        <v>32.1</v>
      </c>
      <c r="G354">
        <v>100</v>
      </c>
      <c r="H354">
        <v>666.6</v>
      </c>
      <c r="I354">
        <v>2.1</v>
      </c>
      <c r="J354">
        <f t="shared" si="10"/>
        <v>13.998600000000001</v>
      </c>
      <c r="K354">
        <f t="shared" si="11"/>
        <v>2.1000000000000001E-2</v>
      </c>
    </row>
    <row r="355" spans="1:11" x14ac:dyDescent="0.25">
      <c r="A355" t="s">
        <v>42</v>
      </c>
      <c r="B355">
        <v>179.5</v>
      </c>
      <c r="C355">
        <v>135.80000000000001</v>
      </c>
      <c r="D355">
        <v>234.6</v>
      </c>
      <c r="E355">
        <v>131.9</v>
      </c>
      <c r="F355">
        <v>29.5</v>
      </c>
      <c r="G355">
        <v>115.7</v>
      </c>
      <c r="H355">
        <v>711.2</v>
      </c>
      <c r="I355">
        <v>1.52</v>
      </c>
      <c r="J355">
        <f t="shared" si="10"/>
        <v>10.81024</v>
      </c>
      <c r="K355">
        <f t="shared" si="11"/>
        <v>1.52E-2</v>
      </c>
    </row>
    <row r="356" spans="1:11" x14ac:dyDescent="0.25">
      <c r="A356" t="s">
        <v>42</v>
      </c>
      <c r="B356">
        <v>202.3</v>
      </c>
      <c r="C356">
        <v>155.30000000000001</v>
      </c>
      <c r="D356">
        <v>227.2</v>
      </c>
      <c r="E356">
        <v>137.1</v>
      </c>
      <c r="F356">
        <v>47.2</v>
      </c>
      <c r="G356">
        <v>117.6</v>
      </c>
      <c r="H356">
        <v>769.1</v>
      </c>
      <c r="I356">
        <v>1.91</v>
      </c>
      <c r="J356">
        <f t="shared" si="10"/>
        <v>14.68981</v>
      </c>
      <c r="K356">
        <f t="shared" si="11"/>
        <v>1.9099999999999999E-2</v>
      </c>
    </row>
    <row r="357" spans="1:11" x14ac:dyDescent="0.25">
      <c r="A357" t="s">
        <v>42</v>
      </c>
      <c r="B357">
        <v>291</v>
      </c>
      <c r="C357">
        <v>49.8</v>
      </c>
      <c r="D357">
        <v>222.2</v>
      </c>
      <c r="E357">
        <v>394.8</v>
      </c>
      <c r="F357">
        <v>9.6</v>
      </c>
      <c r="G357">
        <v>11</v>
      </c>
      <c r="H357">
        <v>967.3</v>
      </c>
      <c r="I357">
        <v>2.2000000000000002</v>
      </c>
      <c r="J357">
        <f t="shared" si="10"/>
        <v>21.2806</v>
      </c>
      <c r="K357">
        <f t="shared" si="11"/>
        <v>2.2000000000000002E-2</v>
      </c>
    </row>
    <row r="358" spans="1:11" x14ac:dyDescent="0.25">
      <c r="A358" t="s">
        <v>42</v>
      </c>
      <c r="B358">
        <v>23</v>
      </c>
      <c r="C358">
        <v>11.4</v>
      </c>
      <c r="D358">
        <v>13.2</v>
      </c>
      <c r="E358">
        <v>43.6</v>
      </c>
      <c r="F358">
        <v>6.2</v>
      </c>
      <c r="G358">
        <v>8.1999999999999993</v>
      </c>
      <c r="H358">
        <v>97.4</v>
      </c>
      <c r="I358">
        <v>2.09</v>
      </c>
      <c r="J358">
        <f t="shared" si="10"/>
        <v>2.03566</v>
      </c>
      <c r="K358">
        <f t="shared" si="11"/>
        <v>2.0899999999999998E-2</v>
      </c>
    </row>
    <row r="359" spans="1:11" x14ac:dyDescent="0.25">
      <c r="A359" t="s">
        <v>42</v>
      </c>
      <c r="B359">
        <v>139.30000000000001</v>
      </c>
      <c r="C359">
        <v>146.5</v>
      </c>
      <c r="D359">
        <v>150.6</v>
      </c>
      <c r="E359">
        <v>113.7</v>
      </c>
      <c r="F359">
        <v>84.3</v>
      </c>
      <c r="G359">
        <v>134.69999999999999</v>
      </c>
      <c r="H359">
        <v>634.4</v>
      </c>
      <c r="I359">
        <v>2.09</v>
      </c>
      <c r="J359">
        <f t="shared" si="10"/>
        <v>13.25896</v>
      </c>
      <c r="K359">
        <f t="shared" si="11"/>
        <v>2.0899999999999998E-2</v>
      </c>
    </row>
    <row r="360" spans="1:11" x14ac:dyDescent="0.25">
      <c r="A360" t="s">
        <v>42</v>
      </c>
      <c r="B360">
        <v>278.89999999999998</v>
      </c>
      <c r="C360">
        <v>112.3</v>
      </c>
      <c r="D360">
        <v>194.4</v>
      </c>
      <c r="E360">
        <v>25.8</v>
      </c>
      <c r="F360">
        <v>112.3</v>
      </c>
      <c r="G360">
        <v>56</v>
      </c>
      <c r="H360">
        <v>723.7</v>
      </c>
      <c r="I360">
        <v>1.87</v>
      </c>
      <c r="J360">
        <f t="shared" si="10"/>
        <v>13.533190000000001</v>
      </c>
      <c r="K360">
        <f t="shared" si="11"/>
        <v>1.8700000000000001E-2</v>
      </c>
    </row>
    <row r="361" spans="1:11" x14ac:dyDescent="0.25">
      <c r="A361" t="s">
        <v>42</v>
      </c>
      <c r="B361">
        <v>263.8</v>
      </c>
      <c r="C361">
        <v>23</v>
      </c>
      <c r="D361">
        <v>100</v>
      </c>
      <c r="E361">
        <v>332</v>
      </c>
      <c r="F361">
        <v>77.400000000000006</v>
      </c>
      <c r="G361">
        <v>86.1</v>
      </c>
      <c r="H361">
        <v>796.1</v>
      </c>
      <c r="I361">
        <v>1.94</v>
      </c>
      <c r="J361">
        <f t="shared" si="10"/>
        <v>15.44434</v>
      </c>
      <c r="K361">
        <f t="shared" si="11"/>
        <v>1.9400000000000001E-2</v>
      </c>
    </row>
    <row r="362" spans="1:11" x14ac:dyDescent="0.25">
      <c r="A362" t="s">
        <v>42</v>
      </c>
      <c r="B362">
        <v>268</v>
      </c>
      <c r="C362">
        <v>64.900000000000006</v>
      </c>
      <c r="D362">
        <v>178.2</v>
      </c>
      <c r="E362">
        <v>241.3</v>
      </c>
      <c r="F362">
        <v>13.4</v>
      </c>
      <c r="G362">
        <v>96.7</v>
      </c>
      <c r="H362">
        <v>765.8</v>
      </c>
      <c r="I362">
        <v>0.42</v>
      </c>
      <c r="J362">
        <f t="shared" si="10"/>
        <v>3.2163599999999999</v>
      </c>
      <c r="K362">
        <f t="shared" si="11"/>
        <v>4.1999999999999997E-3</v>
      </c>
    </row>
    <row r="363" spans="1:11" x14ac:dyDescent="0.25">
      <c r="A363" t="s">
        <v>42</v>
      </c>
      <c r="B363">
        <v>190.5</v>
      </c>
      <c r="C363">
        <v>79.900000000000006</v>
      </c>
      <c r="D363">
        <v>125.4</v>
      </c>
      <c r="E363">
        <v>275.5</v>
      </c>
      <c r="F363">
        <v>42.8</v>
      </c>
      <c r="G363">
        <v>104.3</v>
      </c>
      <c r="H363">
        <v>714.1</v>
      </c>
      <c r="I363">
        <v>2.0499999999999998</v>
      </c>
      <c r="J363">
        <f t="shared" si="10"/>
        <v>14.639049999999999</v>
      </c>
      <c r="K363">
        <f t="shared" si="11"/>
        <v>2.0499999999999997E-2</v>
      </c>
    </row>
    <row r="364" spans="1:11" x14ac:dyDescent="0.25">
      <c r="A364" t="s">
        <v>42</v>
      </c>
      <c r="B364">
        <v>202.8</v>
      </c>
      <c r="C364">
        <v>24.8</v>
      </c>
      <c r="D364">
        <v>60.7</v>
      </c>
      <c r="E364">
        <v>319.89999999999998</v>
      </c>
      <c r="F364">
        <v>32</v>
      </c>
      <c r="G364">
        <v>95.6</v>
      </c>
      <c r="H364">
        <v>640.20000000000005</v>
      </c>
      <c r="I364">
        <v>1.72</v>
      </c>
      <c r="J364">
        <f t="shared" si="10"/>
        <v>11.01144</v>
      </c>
      <c r="K364">
        <f t="shared" si="11"/>
        <v>1.72E-2</v>
      </c>
    </row>
    <row r="365" spans="1:11" x14ac:dyDescent="0.25">
      <c r="A365" t="s">
        <v>42</v>
      </c>
      <c r="B365">
        <v>198.3</v>
      </c>
      <c r="C365">
        <v>6.6</v>
      </c>
      <c r="D365">
        <v>48.6</v>
      </c>
      <c r="E365">
        <v>412.8</v>
      </c>
      <c r="F365">
        <v>1</v>
      </c>
      <c r="G365">
        <v>85.6</v>
      </c>
      <c r="H365">
        <v>667.3</v>
      </c>
      <c r="I365">
        <v>2.4</v>
      </c>
      <c r="J365">
        <f t="shared" si="10"/>
        <v>16.015199999999997</v>
      </c>
      <c r="K365">
        <f t="shared" si="11"/>
        <v>2.4E-2</v>
      </c>
    </row>
    <row r="366" spans="1:11" x14ac:dyDescent="0.25">
      <c r="A366" t="s">
        <v>42</v>
      </c>
      <c r="B366">
        <v>220.8</v>
      </c>
      <c r="C366">
        <v>16.8</v>
      </c>
      <c r="D366">
        <v>71.7</v>
      </c>
      <c r="E366">
        <v>355.5</v>
      </c>
      <c r="F366">
        <v>3.4</v>
      </c>
      <c r="G366">
        <v>113.1</v>
      </c>
      <c r="H366">
        <v>668.2</v>
      </c>
      <c r="I366">
        <v>1.68</v>
      </c>
      <c r="J366">
        <f t="shared" si="10"/>
        <v>11.225760000000001</v>
      </c>
      <c r="K366">
        <f t="shared" si="11"/>
        <v>1.6799999999999999E-2</v>
      </c>
    </row>
    <row r="367" spans="1:11" x14ac:dyDescent="0.25">
      <c r="A367" t="s">
        <v>42</v>
      </c>
      <c r="B367">
        <v>202.4</v>
      </c>
      <c r="C367">
        <v>13.3</v>
      </c>
      <c r="D367">
        <v>66.7</v>
      </c>
      <c r="E367">
        <v>328.7</v>
      </c>
      <c r="F367">
        <v>4.5999999999999996</v>
      </c>
      <c r="G367">
        <v>127.3</v>
      </c>
      <c r="H367">
        <v>615.6</v>
      </c>
      <c r="I367">
        <v>1.82</v>
      </c>
      <c r="J367">
        <f t="shared" si="10"/>
        <v>11.20392</v>
      </c>
      <c r="K367">
        <f t="shared" si="11"/>
        <v>1.8200000000000001E-2</v>
      </c>
    </row>
    <row r="368" spans="1:11" x14ac:dyDescent="0.25">
      <c r="A368" t="s">
        <v>42</v>
      </c>
      <c r="B368">
        <v>126.7</v>
      </c>
      <c r="C368">
        <v>10.1</v>
      </c>
      <c r="D368">
        <v>19.2</v>
      </c>
      <c r="E368">
        <v>417.3</v>
      </c>
      <c r="F368">
        <v>11.1</v>
      </c>
      <c r="G368">
        <v>86.8</v>
      </c>
      <c r="H368">
        <v>584.29999999999995</v>
      </c>
      <c r="I368">
        <v>1.32</v>
      </c>
      <c r="J368">
        <f t="shared" si="10"/>
        <v>7.7127599999999994</v>
      </c>
      <c r="K368">
        <f t="shared" si="11"/>
        <v>1.32E-2</v>
      </c>
    </row>
    <row r="369" spans="1:11" x14ac:dyDescent="0.25">
      <c r="A369" t="s">
        <v>42</v>
      </c>
      <c r="B369">
        <v>183.4</v>
      </c>
      <c r="C369">
        <v>51.3</v>
      </c>
      <c r="D369">
        <v>58.1</v>
      </c>
      <c r="E369">
        <v>338.2</v>
      </c>
      <c r="F369">
        <v>8.6</v>
      </c>
      <c r="G369">
        <v>90.2</v>
      </c>
      <c r="H369">
        <v>639.6</v>
      </c>
      <c r="I369">
        <v>0.76</v>
      </c>
      <c r="J369">
        <f t="shared" si="10"/>
        <v>4.8609600000000004</v>
      </c>
      <c r="K369">
        <f t="shared" si="11"/>
        <v>7.6E-3</v>
      </c>
    </row>
    <row r="370" spans="1:11" x14ac:dyDescent="0.25">
      <c r="A370" t="s">
        <v>42</v>
      </c>
      <c r="B370">
        <v>192.6</v>
      </c>
      <c r="C370">
        <v>59.1</v>
      </c>
      <c r="D370">
        <v>127.3</v>
      </c>
      <c r="E370">
        <v>318</v>
      </c>
      <c r="F370">
        <v>16.899999999999999</v>
      </c>
      <c r="G370">
        <v>82.4</v>
      </c>
      <c r="H370">
        <v>714</v>
      </c>
      <c r="I370">
        <v>0.53</v>
      </c>
      <c r="J370">
        <f t="shared" si="10"/>
        <v>3.7842000000000002</v>
      </c>
      <c r="K370">
        <f t="shared" si="11"/>
        <v>5.3E-3</v>
      </c>
    </row>
    <row r="371" spans="1:11" x14ac:dyDescent="0.25">
      <c r="A371" t="s">
        <v>42</v>
      </c>
      <c r="B371">
        <v>215.3</v>
      </c>
      <c r="C371">
        <v>62</v>
      </c>
      <c r="D371">
        <v>131.6</v>
      </c>
      <c r="E371">
        <v>263.39999999999998</v>
      </c>
      <c r="F371">
        <v>59.5</v>
      </c>
      <c r="G371">
        <v>89.3</v>
      </c>
      <c r="H371">
        <v>731.8</v>
      </c>
      <c r="I371">
        <v>1.07</v>
      </c>
      <c r="J371">
        <f t="shared" si="10"/>
        <v>7.8302599999999991</v>
      </c>
      <c r="K371">
        <f t="shared" si="11"/>
        <v>1.0700000000000001E-2</v>
      </c>
    </row>
    <row r="372" spans="1:11" x14ac:dyDescent="0.25">
      <c r="A372" t="s">
        <v>42</v>
      </c>
      <c r="B372">
        <v>184.1</v>
      </c>
      <c r="C372">
        <v>62.7</v>
      </c>
      <c r="D372">
        <v>131.80000000000001</v>
      </c>
      <c r="E372">
        <v>225.4</v>
      </c>
      <c r="F372">
        <v>20.9</v>
      </c>
      <c r="G372">
        <v>182.2</v>
      </c>
      <c r="H372">
        <v>624.79999999999995</v>
      </c>
      <c r="I372">
        <v>0.93</v>
      </c>
      <c r="J372">
        <f t="shared" ref="J372:J435" si="12">H372*I372/100</f>
        <v>5.8106399999999994</v>
      </c>
      <c r="K372">
        <f t="shared" ref="K372:K435" si="13">I372/100</f>
        <v>9.300000000000001E-3</v>
      </c>
    </row>
    <row r="373" spans="1:11" x14ac:dyDescent="0.25">
      <c r="A373" t="s">
        <v>42</v>
      </c>
      <c r="B373">
        <v>212.5</v>
      </c>
      <c r="C373">
        <v>79.5</v>
      </c>
      <c r="D373">
        <v>183.5</v>
      </c>
      <c r="E373">
        <v>196.6</v>
      </c>
      <c r="F373">
        <v>28.3</v>
      </c>
      <c r="G373">
        <v>24.3</v>
      </c>
      <c r="H373">
        <v>700.4</v>
      </c>
      <c r="I373">
        <v>1.04</v>
      </c>
      <c r="J373">
        <f t="shared" si="12"/>
        <v>7.2841600000000009</v>
      </c>
      <c r="K373">
        <f t="shared" si="13"/>
        <v>1.04E-2</v>
      </c>
    </row>
    <row r="374" spans="1:11" x14ac:dyDescent="0.25">
      <c r="A374" t="s">
        <v>42</v>
      </c>
      <c r="B374">
        <v>180.5</v>
      </c>
      <c r="C374">
        <v>42.8</v>
      </c>
      <c r="D374">
        <v>111.6</v>
      </c>
      <c r="E374">
        <v>205</v>
      </c>
      <c r="F374">
        <v>11.1</v>
      </c>
      <c r="G374">
        <v>181.1</v>
      </c>
      <c r="H374">
        <v>550.9</v>
      </c>
      <c r="I374">
        <v>3.49</v>
      </c>
      <c r="J374">
        <f t="shared" si="12"/>
        <v>19.226410000000001</v>
      </c>
      <c r="K374">
        <f t="shared" si="13"/>
        <v>3.49E-2</v>
      </c>
    </row>
    <row r="375" spans="1:11" x14ac:dyDescent="0.25">
      <c r="A375" t="s">
        <v>42</v>
      </c>
      <c r="B375">
        <v>229.2</v>
      </c>
      <c r="C375">
        <v>9.1</v>
      </c>
      <c r="D375">
        <v>83.2</v>
      </c>
      <c r="E375">
        <v>385.6</v>
      </c>
      <c r="F375">
        <v>2</v>
      </c>
      <c r="G375">
        <v>62.8</v>
      </c>
      <c r="H375">
        <v>709.2</v>
      </c>
      <c r="I375">
        <v>2.5099999999999998</v>
      </c>
      <c r="J375">
        <f t="shared" si="12"/>
        <v>17.800919999999998</v>
      </c>
      <c r="K375">
        <f t="shared" si="13"/>
        <v>2.5099999999999997E-2</v>
      </c>
    </row>
    <row r="376" spans="1:11" x14ac:dyDescent="0.25">
      <c r="A376" t="s">
        <v>42</v>
      </c>
      <c r="B376">
        <v>143.4</v>
      </c>
      <c r="C376">
        <v>52.5</v>
      </c>
      <c r="D376">
        <v>78.599999999999994</v>
      </c>
      <c r="E376">
        <v>193</v>
      </c>
      <c r="F376">
        <v>42.9</v>
      </c>
      <c r="G376">
        <v>173.1</v>
      </c>
      <c r="H376">
        <v>510.4</v>
      </c>
      <c r="I376">
        <v>2.57</v>
      </c>
      <c r="J376">
        <f t="shared" si="12"/>
        <v>13.117279999999999</v>
      </c>
      <c r="K376">
        <f t="shared" si="13"/>
        <v>2.5699999999999997E-2</v>
      </c>
    </row>
    <row r="377" spans="1:11" x14ac:dyDescent="0.25">
      <c r="A377" t="s">
        <v>42</v>
      </c>
      <c r="B377">
        <v>352.4</v>
      </c>
      <c r="C377">
        <v>42.1</v>
      </c>
      <c r="D377">
        <v>273</v>
      </c>
      <c r="E377">
        <v>154</v>
      </c>
      <c r="F377">
        <v>14</v>
      </c>
      <c r="G377">
        <v>28.6</v>
      </c>
      <c r="H377">
        <v>835.4</v>
      </c>
      <c r="I377">
        <v>2.48</v>
      </c>
      <c r="J377">
        <f t="shared" si="12"/>
        <v>20.717919999999999</v>
      </c>
      <c r="K377">
        <f t="shared" si="13"/>
        <v>2.4799999999999999E-2</v>
      </c>
    </row>
    <row r="378" spans="1:11" x14ac:dyDescent="0.25">
      <c r="A378" t="s">
        <v>42</v>
      </c>
      <c r="B378">
        <v>170.8</v>
      </c>
      <c r="C378">
        <v>206.3</v>
      </c>
      <c r="D378">
        <v>233.9</v>
      </c>
      <c r="E378">
        <v>116.7</v>
      </c>
      <c r="F378">
        <v>72.8</v>
      </c>
      <c r="G378">
        <v>58</v>
      </c>
      <c r="H378">
        <v>800.6</v>
      </c>
      <c r="I378">
        <v>1.07</v>
      </c>
      <c r="J378">
        <f t="shared" si="12"/>
        <v>8.5664200000000008</v>
      </c>
      <c r="K378">
        <f t="shared" si="13"/>
        <v>1.0700000000000001E-2</v>
      </c>
    </row>
    <row r="379" spans="1:11" x14ac:dyDescent="0.25">
      <c r="A379" t="s">
        <v>42</v>
      </c>
      <c r="B379">
        <v>195.8</v>
      </c>
      <c r="C379">
        <v>55.9</v>
      </c>
      <c r="D379">
        <v>121.7</v>
      </c>
      <c r="E379">
        <v>233.6</v>
      </c>
      <c r="F379">
        <v>30.9</v>
      </c>
      <c r="G379">
        <v>150.19999999999999</v>
      </c>
      <c r="H379">
        <v>637.9</v>
      </c>
      <c r="I379">
        <v>0.4</v>
      </c>
      <c r="J379">
        <f t="shared" si="12"/>
        <v>2.5516000000000001</v>
      </c>
      <c r="K379">
        <f t="shared" si="13"/>
        <v>4.0000000000000001E-3</v>
      </c>
    </row>
    <row r="380" spans="1:11" x14ac:dyDescent="0.25">
      <c r="A380" t="s">
        <v>42</v>
      </c>
      <c r="B380">
        <v>182.6</v>
      </c>
      <c r="C380">
        <v>20.8</v>
      </c>
      <c r="D380">
        <v>85</v>
      </c>
      <c r="E380">
        <v>264.7</v>
      </c>
      <c r="F380">
        <v>30.9</v>
      </c>
      <c r="G380">
        <v>177.9</v>
      </c>
      <c r="H380">
        <v>584</v>
      </c>
      <c r="I380">
        <v>1.1599999999999999</v>
      </c>
      <c r="J380">
        <f t="shared" si="12"/>
        <v>6.7743999999999991</v>
      </c>
      <c r="K380">
        <f t="shared" si="13"/>
        <v>1.1599999999999999E-2</v>
      </c>
    </row>
    <row r="381" spans="1:11" x14ac:dyDescent="0.25">
      <c r="A381" t="s">
        <v>42</v>
      </c>
      <c r="B381">
        <v>193.7</v>
      </c>
      <c r="C381">
        <v>26.8</v>
      </c>
      <c r="D381">
        <v>49.5</v>
      </c>
      <c r="E381">
        <v>343.1</v>
      </c>
      <c r="F381">
        <v>31.3</v>
      </c>
      <c r="G381">
        <v>122.9</v>
      </c>
      <c r="H381">
        <v>644.4</v>
      </c>
      <c r="I381">
        <v>1.66</v>
      </c>
      <c r="J381">
        <f t="shared" si="12"/>
        <v>10.697039999999999</v>
      </c>
      <c r="K381">
        <f t="shared" si="13"/>
        <v>1.66E-2</v>
      </c>
    </row>
    <row r="382" spans="1:11" x14ac:dyDescent="0.25">
      <c r="A382" t="s">
        <v>42</v>
      </c>
      <c r="B382">
        <v>187.1</v>
      </c>
      <c r="C382">
        <v>62.3</v>
      </c>
      <c r="D382">
        <v>94.5</v>
      </c>
      <c r="E382">
        <v>296.60000000000002</v>
      </c>
      <c r="F382">
        <v>86.8</v>
      </c>
      <c r="G382">
        <v>58.4</v>
      </c>
      <c r="H382">
        <v>727.2</v>
      </c>
      <c r="I382">
        <v>1.1499999999999999</v>
      </c>
      <c r="J382">
        <f t="shared" si="12"/>
        <v>8.3628</v>
      </c>
      <c r="K382">
        <f t="shared" si="13"/>
        <v>1.15E-2</v>
      </c>
    </row>
    <row r="383" spans="1:11" x14ac:dyDescent="0.25">
      <c r="A383" t="s">
        <v>42</v>
      </c>
      <c r="B383">
        <v>11.1</v>
      </c>
      <c r="C383">
        <v>1.3</v>
      </c>
      <c r="D383">
        <v>2.9</v>
      </c>
      <c r="E383">
        <v>189.8</v>
      </c>
      <c r="F383" t="s">
        <v>14</v>
      </c>
      <c r="G383">
        <v>94.7</v>
      </c>
      <c r="H383">
        <v>205.1</v>
      </c>
      <c r="I383">
        <v>2</v>
      </c>
      <c r="J383">
        <f t="shared" si="12"/>
        <v>4.1020000000000003</v>
      </c>
      <c r="K383">
        <f t="shared" si="13"/>
        <v>0.02</v>
      </c>
    </row>
    <row r="384" spans="1:11" x14ac:dyDescent="0.25">
      <c r="A384" t="s">
        <v>42</v>
      </c>
      <c r="B384">
        <v>139.6</v>
      </c>
      <c r="C384">
        <v>60.5</v>
      </c>
      <c r="D384">
        <v>82.9</v>
      </c>
      <c r="E384">
        <v>138.5</v>
      </c>
      <c r="F384">
        <v>116.5</v>
      </c>
      <c r="G384">
        <v>227.2</v>
      </c>
      <c r="H384">
        <v>538</v>
      </c>
      <c r="I384">
        <v>1.01</v>
      </c>
      <c r="J384">
        <f t="shared" si="12"/>
        <v>5.4337999999999997</v>
      </c>
      <c r="K384">
        <f t="shared" si="13"/>
        <v>1.01E-2</v>
      </c>
    </row>
    <row r="385" spans="1:11" x14ac:dyDescent="0.25">
      <c r="A385" t="s">
        <v>42</v>
      </c>
      <c r="B385">
        <v>147.1</v>
      </c>
      <c r="C385">
        <v>89.5</v>
      </c>
      <c r="D385">
        <v>112.6</v>
      </c>
      <c r="E385">
        <v>220.7</v>
      </c>
      <c r="F385">
        <v>150.4</v>
      </c>
      <c r="G385">
        <v>57.7</v>
      </c>
      <c r="H385">
        <v>720.3</v>
      </c>
      <c r="I385">
        <v>0.81</v>
      </c>
      <c r="J385">
        <f t="shared" si="12"/>
        <v>5.8344300000000002</v>
      </c>
      <c r="K385">
        <f t="shared" si="13"/>
        <v>8.1000000000000013E-3</v>
      </c>
    </row>
    <row r="386" spans="1:11" x14ac:dyDescent="0.25">
      <c r="A386" t="s">
        <v>43</v>
      </c>
      <c r="B386">
        <v>273.5</v>
      </c>
      <c r="C386">
        <v>87.4</v>
      </c>
      <c r="D386">
        <v>197.9</v>
      </c>
      <c r="E386">
        <v>173.3</v>
      </c>
      <c r="F386">
        <v>73.3</v>
      </c>
      <c r="G386">
        <v>20.2</v>
      </c>
      <c r="H386">
        <v>805.4</v>
      </c>
      <c r="I386">
        <v>0.87</v>
      </c>
      <c r="J386">
        <f t="shared" si="12"/>
        <v>7.0069799999999995</v>
      </c>
      <c r="K386">
        <f t="shared" si="13"/>
        <v>8.6999999999999994E-3</v>
      </c>
    </row>
    <row r="387" spans="1:11" x14ac:dyDescent="0.25">
      <c r="A387" t="s">
        <v>43</v>
      </c>
      <c r="B387">
        <v>205.8</v>
      </c>
      <c r="C387">
        <v>127.7</v>
      </c>
      <c r="D387">
        <v>208.6</v>
      </c>
      <c r="E387">
        <v>85.9</v>
      </c>
      <c r="F387">
        <v>131.5</v>
      </c>
      <c r="G387">
        <v>62.5</v>
      </c>
      <c r="H387">
        <v>759.5</v>
      </c>
      <c r="I387">
        <v>1.61</v>
      </c>
      <c r="J387">
        <f t="shared" si="12"/>
        <v>12.22795</v>
      </c>
      <c r="K387">
        <f t="shared" si="13"/>
        <v>1.61E-2</v>
      </c>
    </row>
    <row r="388" spans="1:11" x14ac:dyDescent="0.25">
      <c r="A388" t="s">
        <v>43</v>
      </c>
      <c r="B388">
        <v>199.3</v>
      </c>
      <c r="C388">
        <v>47.4</v>
      </c>
      <c r="D388">
        <v>108.3</v>
      </c>
      <c r="E388">
        <v>314</v>
      </c>
      <c r="F388">
        <v>34</v>
      </c>
      <c r="G388">
        <v>36.9</v>
      </c>
      <c r="H388">
        <v>702.9</v>
      </c>
      <c r="I388">
        <v>2.11</v>
      </c>
      <c r="J388">
        <f t="shared" si="12"/>
        <v>14.831189999999999</v>
      </c>
      <c r="K388">
        <f t="shared" si="13"/>
        <v>2.1099999999999997E-2</v>
      </c>
    </row>
    <row r="389" spans="1:11" x14ac:dyDescent="0.25">
      <c r="A389" t="s">
        <v>43</v>
      </c>
      <c r="B389">
        <v>193</v>
      </c>
      <c r="C389">
        <v>66.5</v>
      </c>
      <c r="D389">
        <v>72</v>
      </c>
      <c r="E389">
        <v>240.1</v>
      </c>
      <c r="F389">
        <v>88.7</v>
      </c>
      <c r="G389">
        <v>44.4</v>
      </c>
      <c r="H389">
        <v>660.3</v>
      </c>
      <c r="I389">
        <v>0.77</v>
      </c>
      <c r="J389">
        <f t="shared" si="12"/>
        <v>5.0843099999999994</v>
      </c>
      <c r="K389">
        <f t="shared" si="13"/>
        <v>7.7000000000000002E-3</v>
      </c>
    </row>
    <row r="390" spans="1:11" x14ac:dyDescent="0.25">
      <c r="A390" t="s">
        <v>43</v>
      </c>
      <c r="B390">
        <v>212.9</v>
      </c>
      <c r="C390">
        <v>118.7</v>
      </c>
      <c r="D390">
        <v>211.9</v>
      </c>
      <c r="E390">
        <v>94.6</v>
      </c>
      <c r="F390">
        <v>98.6</v>
      </c>
      <c r="G390">
        <v>31.5</v>
      </c>
      <c r="H390">
        <v>736.6</v>
      </c>
      <c r="I390">
        <v>1.21</v>
      </c>
      <c r="J390">
        <f t="shared" si="12"/>
        <v>8.9128600000000002</v>
      </c>
      <c r="K390">
        <f t="shared" si="13"/>
        <v>1.21E-2</v>
      </c>
    </row>
    <row r="391" spans="1:11" x14ac:dyDescent="0.25">
      <c r="A391" t="s">
        <v>43</v>
      </c>
      <c r="B391">
        <v>120.8</v>
      </c>
      <c r="C391">
        <v>155.5</v>
      </c>
      <c r="D391">
        <v>192.2</v>
      </c>
      <c r="E391">
        <v>53.3</v>
      </c>
      <c r="F391">
        <v>154.4</v>
      </c>
      <c r="G391">
        <v>31</v>
      </c>
      <c r="H391">
        <v>676.2</v>
      </c>
      <c r="I391">
        <v>1.22</v>
      </c>
      <c r="J391">
        <f t="shared" si="12"/>
        <v>8.2496400000000012</v>
      </c>
      <c r="K391">
        <f t="shared" si="13"/>
        <v>1.2199999999999999E-2</v>
      </c>
    </row>
    <row r="392" spans="1:11" x14ac:dyDescent="0.25">
      <c r="A392" t="s">
        <v>43</v>
      </c>
      <c r="B392">
        <v>322.60000000000002</v>
      </c>
      <c r="C392">
        <v>104</v>
      </c>
      <c r="D392">
        <v>305.60000000000002</v>
      </c>
      <c r="E392">
        <v>101.7</v>
      </c>
      <c r="F392">
        <v>59.8</v>
      </c>
      <c r="G392">
        <v>59.9</v>
      </c>
      <c r="H392">
        <v>893.7</v>
      </c>
      <c r="I392">
        <v>0.73</v>
      </c>
      <c r="J392">
        <f t="shared" si="12"/>
        <v>6.5240100000000005</v>
      </c>
      <c r="K392">
        <f t="shared" si="13"/>
        <v>7.3000000000000001E-3</v>
      </c>
    </row>
    <row r="393" spans="1:11" x14ac:dyDescent="0.25">
      <c r="A393" t="s">
        <v>43</v>
      </c>
      <c r="B393">
        <v>168.4</v>
      </c>
      <c r="C393">
        <v>177.4</v>
      </c>
      <c r="D393">
        <v>238.5</v>
      </c>
      <c r="E393">
        <v>220.8</v>
      </c>
      <c r="F393">
        <v>176.4</v>
      </c>
      <c r="G393">
        <v>3.4</v>
      </c>
      <c r="H393">
        <v>981.4</v>
      </c>
      <c r="I393">
        <v>1.26</v>
      </c>
      <c r="J393">
        <f t="shared" si="12"/>
        <v>12.365640000000001</v>
      </c>
      <c r="K393">
        <f t="shared" si="13"/>
        <v>1.26E-2</v>
      </c>
    </row>
    <row r="394" spans="1:11" x14ac:dyDescent="0.25">
      <c r="A394" t="s">
        <v>43</v>
      </c>
      <c r="B394">
        <v>150.5</v>
      </c>
      <c r="C394">
        <v>162.1</v>
      </c>
      <c r="D394">
        <v>233.7</v>
      </c>
      <c r="E394">
        <v>50.2</v>
      </c>
      <c r="F394">
        <v>123.5</v>
      </c>
      <c r="G394">
        <v>42.4</v>
      </c>
      <c r="H394">
        <v>720</v>
      </c>
      <c r="I394">
        <v>1.63</v>
      </c>
      <c r="J394">
        <f t="shared" si="12"/>
        <v>11.735999999999999</v>
      </c>
      <c r="K394">
        <f t="shared" si="13"/>
        <v>1.6299999999999999E-2</v>
      </c>
    </row>
    <row r="395" spans="1:11" x14ac:dyDescent="0.25">
      <c r="A395" t="s">
        <v>43</v>
      </c>
      <c r="B395">
        <v>176.3</v>
      </c>
      <c r="C395">
        <v>36.700000000000003</v>
      </c>
      <c r="D395">
        <v>65.8</v>
      </c>
      <c r="E395">
        <v>272.8</v>
      </c>
      <c r="F395">
        <v>49.7</v>
      </c>
      <c r="G395">
        <v>83.1</v>
      </c>
      <c r="H395">
        <v>601.29999999999995</v>
      </c>
      <c r="I395">
        <v>0.6</v>
      </c>
      <c r="J395">
        <f t="shared" si="12"/>
        <v>3.6077999999999997</v>
      </c>
      <c r="K395">
        <f t="shared" si="13"/>
        <v>6.0000000000000001E-3</v>
      </c>
    </row>
    <row r="396" spans="1:11" x14ac:dyDescent="0.25">
      <c r="A396" t="s">
        <v>43</v>
      </c>
      <c r="B396">
        <v>246.3</v>
      </c>
      <c r="C396">
        <v>34.799999999999997</v>
      </c>
      <c r="D396">
        <v>108.9</v>
      </c>
      <c r="E396">
        <v>285.7</v>
      </c>
      <c r="F396">
        <v>53.6</v>
      </c>
      <c r="G396">
        <v>69</v>
      </c>
      <c r="H396">
        <v>729.3</v>
      </c>
      <c r="I396">
        <v>0.99</v>
      </c>
      <c r="J396">
        <f t="shared" si="12"/>
        <v>7.2200699999999998</v>
      </c>
      <c r="K396">
        <f t="shared" si="13"/>
        <v>9.8999999999999991E-3</v>
      </c>
    </row>
    <row r="397" spans="1:11" x14ac:dyDescent="0.25">
      <c r="A397" t="s">
        <v>43</v>
      </c>
      <c r="B397">
        <v>182.6</v>
      </c>
      <c r="C397">
        <v>172</v>
      </c>
      <c r="D397">
        <v>280.3</v>
      </c>
      <c r="E397">
        <v>47</v>
      </c>
      <c r="F397">
        <v>61.2</v>
      </c>
      <c r="G397">
        <v>62.3</v>
      </c>
      <c r="H397">
        <v>742.9</v>
      </c>
      <c r="I397">
        <v>1.27</v>
      </c>
      <c r="J397">
        <f t="shared" si="12"/>
        <v>9.4348299999999998</v>
      </c>
      <c r="K397">
        <f t="shared" si="13"/>
        <v>1.2699999999999999E-2</v>
      </c>
    </row>
    <row r="398" spans="1:11" x14ac:dyDescent="0.25">
      <c r="A398" t="s">
        <v>43</v>
      </c>
      <c r="B398">
        <v>72.5</v>
      </c>
      <c r="C398">
        <v>185.5</v>
      </c>
      <c r="D398">
        <v>258.8</v>
      </c>
      <c r="E398">
        <v>64.7</v>
      </c>
      <c r="F398">
        <v>236.4</v>
      </c>
      <c r="G398">
        <v>51.9</v>
      </c>
      <c r="H398">
        <v>817.9</v>
      </c>
      <c r="I398">
        <v>1.48</v>
      </c>
      <c r="J398">
        <f t="shared" si="12"/>
        <v>12.10492</v>
      </c>
      <c r="K398">
        <f t="shared" si="13"/>
        <v>1.4800000000000001E-2</v>
      </c>
    </row>
    <row r="399" spans="1:11" x14ac:dyDescent="0.25">
      <c r="A399" t="s">
        <v>43</v>
      </c>
      <c r="B399">
        <v>194.5</v>
      </c>
      <c r="C399">
        <v>158.19999999999999</v>
      </c>
      <c r="D399">
        <v>210.2</v>
      </c>
      <c r="E399">
        <v>114.9</v>
      </c>
      <c r="F399">
        <v>101.5</v>
      </c>
      <c r="G399">
        <v>100.9</v>
      </c>
      <c r="H399">
        <v>779.2</v>
      </c>
      <c r="I399">
        <v>1.31</v>
      </c>
      <c r="J399">
        <f t="shared" si="12"/>
        <v>10.207520000000001</v>
      </c>
      <c r="K399">
        <f t="shared" si="13"/>
        <v>1.3100000000000001E-2</v>
      </c>
    </row>
    <row r="400" spans="1:11" x14ac:dyDescent="0.25">
      <c r="A400" t="s">
        <v>43</v>
      </c>
      <c r="B400">
        <v>72.900000000000006</v>
      </c>
      <c r="C400">
        <v>167.7</v>
      </c>
      <c r="D400">
        <v>141.69999999999999</v>
      </c>
      <c r="E400">
        <v>35.4</v>
      </c>
      <c r="F400">
        <v>171.7</v>
      </c>
      <c r="G400">
        <v>40.200000000000003</v>
      </c>
      <c r="H400">
        <v>589.5</v>
      </c>
      <c r="I400">
        <v>1.5</v>
      </c>
      <c r="J400">
        <f t="shared" si="12"/>
        <v>8.8424999999999994</v>
      </c>
      <c r="K400">
        <f t="shared" si="13"/>
        <v>1.4999999999999999E-2</v>
      </c>
    </row>
    <row r="401" spans="1:11" x14ac:dyDescent="0.25">
      <c r="A401" t="s">
        <v>43</v>
      </c>
      <c r="B401">
        <v>90.4</v>
      </c>
      <c r="C401">
        <v>144.80000000000001</v>
      </c>
      <c r="D401">
        <v>137.5</v>
      </c>
      <c r="E401">
        <v>47.9</v>
      </c>
      <c r="F401">
        <v>167.6</v>
      </c>
      <c r="G401">
        <v>56.8</v>
      </c>
      <c r="H401">
        <v>588.20000000000005</v>
      </c>
      <c r="I401">
        <v>1.1499999999999999</v>
      </c>
      <c r="J401">
        <f t="shared" si="12"/>
        <v>6.7642999999999995</v>
      </c>
      <c r="K401">
        <f t="shared" si="13"/>
        <v>1.15E-2</v>
      </c>
    </row>
    <row r="402" spans="1:11" x14ac:dyDescent="0.25">
      <c r="A402" t="s">
        <v>43</v>
      </c>
      <c r="B402">
        <v>140.19999999999999</v>
      </c>
      <c r="C402">
        <v>115.8</v>
      </c>
      <c r="D402">
        <v>129.6</v>
      </c>
      <c r="E402">
        <v>78.900000000000006</v>
      </c>
      <c r="F402">
        <v>117.7</v>
      </c>
      <c r="G402">
        <v>50.9</v>
      </c>
      <c r="H402">
        <v>582.29999999999995</v>
      </c>
      <c r="I402">
        <v>1.54</v>
      </c>
      <c r="J402">
        <f t="shared" si="12"/>
        <v>8.9674199999999988</v>
      </c>
      <c r="K402">
        <f t="shared" si="13"/>
        <v>1.54E-2</v>
      </c>
    </row>
    <row r="403" spans="1:11" x14ac:dyDescent="0.25">
      <c r="A403" t="s">
        <v>43</v>
      </c>
      <c r="B403">
        <v>52.2</v>
      </c>
      <c r="C403">
        <v>140.9</v>
      </c>
      <c r="D403">
        <v>93.5</v>
      </c>
      <c r="E403">
        <v>36.4</v>
      </c>
      <c r="F403">
        <v>197.7</v>
      </c>
      <c r="G403">
        <v>66.900000000000006</v>
      </c>
      <c r="H403">
        <v>520.70000000000005</v>
      </c>
      <c r="I403">
        <v>1.49</v>
      </c>
      <c r="J403">
        <f t="shared" si="12"/>
        <v>7.7584300000000006</v>
      </c>
      <c r="K403">
        <f t="shared" si="13"/>
        <v>1.49E-2</v>
      </c>
    </row>
    <row r="404" spans="1:11" x14ac:dyDescent="0.25">
      <c r="A404" t="s">
        <v>43</v>
      </c>
      <c r="B404">
        <v>112.9</v>
      </c>
      <c r="C404">
        <v>161.1</v>
      </c>
      <c r="D404">
        <v>182.8</v>
      </c>
      <c r="E404">
        <v>65.599999999999994</v>
      </c>
      <c r="F404">
        <v>115.6</v>
      </c>
      <c r="G404">
        <v>41.7</v>
      </c>
      <c r="H404">
        <v>638.1</v>
      </c>
      <c r="I404">
        <v>0.05</v>
      </c>
      <c r="J404">
        <f t="shared" si="12"/>
        <v>0.31905</v>
      </c>
      <c r="K404">
        <f t="shared" si="13"/>
        <v>5.0000000000000001E-4</v>
      </c>
    </row>
    <row r="405" spans="1:11" x14ac:dyDescent="0.25">
      <c r="A405" t="s">
        <v>43</v>
      </c>
      <c r="B405">
        <v>148.4</v>
      </c>
      <c r="C405">
        <v>86.9</v>
      </c>
      <c r="D405">
        <v>114.3</v>
      </c>
      <c r="E405">
        <v>208.8</v>
      </c>
      <c r="F405">
        <v>59.1</v>
      </c>
      <c r="G405">
        <v>68.099999999999994</v>
      </c>
      <c r="H405">
        <v>617.5</v>
      </c>
      <c r="I405">
        <v>0.05</v>
      </c>
      <c r="J405">
        <f t="shared" si="12"/>
        <v>0.30875000000000002</v>
      </c>
      <c r="K405">
        <f t="shared" si="13"/>
        <v>5.0000000000000001E-4</v>
      </c>
    </row>
    <row r="406" spans="1:11" x14ac:dyDescent="0.25">
      <c r="A406" t="s">
        <v>43</v>
      </c>
      <c r="B406">
        <v>187.3</v>
      </c>
      <c r="C406">
        <v>130.5</v>
      </c>
      <c r="D406">
        <v>197</v>
      </c>
      <c r="E406">
        <v>148.69999999999999</v>
      </c>
      <c r="F406">
        <v>288.39999999999998</v>
      </c>
      <c r="G406">
        <v>46.6</v>
      </c>
      <c r="H406">
        <v>952</v>
      </c>
      <c r="I406">
        <v>0.05</v>
      </c>
      <c r="J406">
        <f t="shared" si="12"/>
        <v>0.47600000000000003</v>
      </c>
      <c r="K406">
        <f t="shared" si="13"/>
        <v>5.0000000000000001E-4</v>
      </c>
    </row>
    <row r="407" spans="1:11" x14ac:dyDescent="0.25">
      <c r="A407" t="s">
        <v>43</v>
      </c>
      <c r="B407">
        <v>161.19999999999999</v>
      </c>
      <c r="C407">
        <v>177.1</v>
      </c>
      <c r="D407">
        <v>240.7</v>
      </c>
      <c r="E407">
        <v>59.9</v>
      </c>
      <c r="F407">
        <v>271.2</v>
      </c>
      <c r="G407">
        <v>32.9</v>
      </c>
      <c r="H407">
        <v>910.1</v>
      </c>
      <c r="I407">
        <v>0.05</v>
      </c>
      <c r="J407">
        <f t="shared" si="12"/>
        <v>0.45505000000000001</v>
      </c>
      <c r="K407">
        <f t="shared" si="13"/>
        <v>5.0000000000000001E-4</v>
      </c>
    </row>
    <row r="408" spans="1:11" x14ac:dyDescent="0.25">
      <c r="A408" t="s">
        <v>43</v>
      </c>
      <c r="B408">
        <v>131.30000000000001</v>
      </c>
      <c r="C408">
        <v>243.8</v>
      </c>
      <c r="D408">
        <v>237.3</v>
      </c>
      <c r="E408">
        <v>54.9</v>
      </c>
      <c r="F408">
        <v>264.89999999999998</v>
      </c>
      <c r="G408">
        <v>25.9</v>
      </c>
      <c r="H408">
        <v>932.2</v>
      </c>
      <c r="I408">
        <v>0.05</v>
      </c>
      <c r="J408">
        <f t="shared" si="12"/>
        <v>0.46610000000000007</v>
      </c>
      <c r="K408">
        <f t="shared" si="13"/>
        <v>5.0000000000000001E-4</v>
      </c>
    </row>
    <row r="409" spans="1:11" x14ac:dyDescent="0.25">
      <c r="A409" t="s">
        <v>43</v>
      </c>
      <c r="B409">
        <v>228</v>
      </c>
      <c r="C409">
        <v>189.9</v>
      </c>
      <c r="D409">
        <v>286.7</v>
      </c>
      <c r="E409">
        <v>87.7</v>
      </c>
      <c r="F409">
        <v>139.6</v>
      </c>
      <c r="G409">
        <v>39.6</v>
      </c>
      <c r="H409">
        <v>931.9</v>
      </c>
      <c r="I409">
        <v>7.0000000000000007E-2</v>
      </c>
      <c r="J409">
        <f t="shared" si="12"/>
        <v>0.65233000000000008</v>
      </c>
      <c r="K409">
        <f t="shared" si="13"/>
        <v>7.000000000000001E-4</v>
      </c>
    </row>
    <row r="410" spans="1:11" x14ac:dyDescent="0.25">
      <c r="A410" t="s">
        <v>43</v>
      </c>
      <c r="B410">
        <v>34</v>
      </c>
      <c r="C410">
        <v>332.3</v>
      </c>
      <c r="D410">
        <v>187.1</v>
      </c>
      <c r="E410">
        <v>8.6</v>
      </c>
      <c r="F410">
        <v>356.4</v>
      </c>
      <c r="G410">
        <v>11</v>
      </c>
      <c r="H410">
        <v>918.3</v>
      </c>
      <c r="I410">
        <v>0.17</v>
      </c>
      <c r="J410">
        <f t="shared" si="12"/>
        <v>1.56111</v>
      </c>
      <c r="K410">
        <f t="shared" si="13"/>
        <v>1.7000000000000001E-3</v>
      </c>
    </row>
    <row r="411" spans="1:11" x14ac:dyDescent="0.25">
      <c r="A411" t="s">
        <v>43</v>
      </c>
      <c r="B411">
        <v>66.7</v>
      </c>
      <c r="C411">
        <v>184.1</v>
      </c>
      <c r="D411">
        <v>277.7</v>
      </c>
      <c r="E411">
        <v>51</v>
      </c>
      <c r="F411">
        <v>304.5</v>
      </c>
      <c r="G411">
        <v>76.3</v>
      </c>
      <c r="H411">
        <v>884.1</v>
      </c>
      <c r="I411">
        <v>0.28000000000000003</v>
      </c>
      <c r="J411">
        <f t="shared" si="12"/>
        <v>2.4754800000000001</v>
      </c>
      <c r="K411">
        <f t="shared" si="13"/>
        <v>2.8000000000000004E-3</v>
      </c>
    </row>
    <row r="412" spans="1:11" x14ac:dyDescent="0.25">
      <c r="A412" t="s">
        <v>43</v>
      </c>
      <c r="B412">
        <v>220.5</v>
      </c>
      <c r="C412">
        <v>186.1</v>
      </c>
      <c r="D412">
        <v>297.7</v>
      </c>
      <c r="E412">
        <v>113.3</v>
      </c>
      <c r="F412">
        <v>118</v>
      </c>
      <c r="G412">
        <v>15.1</v>
      </c>
      <c r="H412">
        <v>935.5</v>
      </c>
      <c r="I412">
        <v>0.16</v>
      </c>
      <c r="J412">
        <f t="shared" si="12"/>
        <v>1.4968000000000001</v>
      </c>
      <c r="K412">
        <f t="shared" si="13"/>
        <v>1.6000000000000001E-3</v>
      </c>
    </row>
    <row r="413" spans="1:11" x14ac:dyDescent="0.25">
      <c r="A413" t="s">
        <v>43</v>
      </c>
      <c r="B413">
        <v>184.2</v>
      </c>
      <c r="C413">
        <v>154</v>
      </c>
      <c r="D413">
        <v>305.10000000000002</v>
      </c>
      <c r="E413">
        <v>47.4</v>
      </c>
      <c r="F413">
        <v>109.3</v>
      </c>
      <c r="G413">
        <v>36.1</v>
      </c>
      <c r="H413">
        <v>800.1</v>
      </c>
      <c r="I413">
        <v>0.21</v>
      </c>
      <c r="J413">
        <f t="shared" si="12"/>
        <v>1.6802099999999998</v>
      </c>
      <c r="K413">
        <f t="shared" si="13"/>
        <v>2.0999999999999999E-3</v>
      </c>
    </row>
    <row r="414" spans="1:11" x14ac:dyDescent="0.25">
      <c r="A414" t="s">
        <v>43</v>
      </c>
      <c r="B414">
        <v>179.5</v>
      </c>
      <c r="C414">
        <v>89.7</v>
      </c>
      <c r="D414">
        <v>107.9</v>
      </c>
      <c r="E414">
        <v>243.1</v>
      </c>
      <c r="F414">
        <v>208.8</v>
      </c>
      <c r="G414">
        <v>29.4</v>
      </c>
      <c r="H414">
        <v>829.1</v>
      </c>
      <c r="I414">
        <v>0.15</v>
      </c>
      <c r="J414">
        <f t="shared" si="12"/>
        <v>1.2436499999999999</v>
      </c>
      <c r="K414">
        <f t="shared" si="13"/>
        <v>1.5E-3</v>
      </c>
    </row>
    <row r="415" spans="1:11" x14ac:dyDescent="0.25">
      <c r="A415" t="s">
        <v>43</v>
      </c>
      <c r="B415">
        <v>248.5</v>
      </c>
      <c r="C415">
        <v>142.6</v>
      </c>
      <c r="D415">
        <v>233.4</v>
      </c>
      <c r="E415">
        <v>170.8</v>
      </c>
      <c r="F415">
        <v>110.8</v>
      </c>
      <c r="G415">
        <v>42.3</v>
      </c>
      <c r="H415">
        <v>906.2</v>
      </c>
      <c r="I415">
        <v>0.16</v>
      </c>
      <c r="J415">
        <f t="shared" si="12"/>
        <v>1.4499200000000001</v>
      </c>
      <c r="K415">
        <f t="shared" si="13"/>
        <v>1.6000000000000001E-3</v>
      </c>
    </row>
    <row r="416" spans="1:11" x14ac:dyDescent="0.25">
      <c r="A416" t="s">
        <v>43</v>
      </c>
      <c r="B416">
        <v>265.2</v>
      </c>
      <c r="C416">
        <v>167.1</v>
      </c>
      <c r="D416">
        <v>299.3</v>
      </c>
      <c r="E416">
        <v>101.5</v>
      </c>
      <c r="F416">
        <v>14</v>
      </c>
      <c r="G416">
        <v>61.2</v>
      </c>
      <c r="H416">
        <v>847.1</v>
      </c>
      <c r="I416">
        <v>0.2</v>
      </c>
      <c r="J416">
        <f t="shared" si="12"/>
        <v>1.6942000000000002</v>
      </c>
      <c r="K416">
        <f t="shared" si="13"/>
        <v>2E-3</v>
      </c>
    </row>
    <row r="417" spans="1:11" x14ac:dyDescent="0.25">
      <c r="A417" t="s">
        <v>43</v>
      </c>
      <c r="B417">
        <v>182.4</v>
      </c>
      <c r="C417">
        <v>173.5</v>
      </c>
      <c r="D417">
        <v>230.1</v>
      </c>
      <c r="E417">
        <v>141.69999999999999</v>
      </c>
      <c r="F417">
        <v>160</v>
      </c>
      <c r="G417">
        <v>38.5</v>
      </c>
      <c r="H417">
        <v>887.6</v>
      </c>
      <c r="I417">
        <v>0.2</v>
      </c>
      <c r="J417">
        <f t="shared" si="12"/>
        <v>1.7752000000000001</v>
      </c>
      <c r="K417">
        <f t="shared" si="13"/>
        <v>2E-3</v>
      </c>
    </row>
    <row r="418" spans="1:11" x14ac:dyDescent="0.25">
      <c r="A418" t="s">
        <v>43</v>
      </c>
      <c r="B418">
        <v>208.6</v>
      </c>
      <c r="C418">
        <v>129.30000000000001</v>
      </c>
      <c r="D418">
        <v>183.5</v>
      </c>
      <c r="E418">
        <v>151.4</v>
      </c>
      <c r="F418">
        <v>274</v>
      </c>
      <c r="G418">
        <v>1.4</v>
      </c>
      <c r="H418">
        <v>946.8</v>
      </c>
      <c r="I418">
        <v>0.18</v>
      </c>
      <c r="J418">
        <f t="shared" si="12"/>
        <v>1.7042399999999998</v>
      </c>
      <c r="K418">
        <f t="shared" si="13"/>
        <v>1.8E-3</v>
      </c>
    </row>
    <row r="419" spans="1:11" x14ac:dyDescent="0.25">
      <c r="A419" t="s">
        <v>43</v>
      </c>
      <c r="B419">
        <v>64.099999999999994</v>
      </c>
      <c r="C419">
        <v>233.5</v>
      </c>
      <c r="D419">
        <v>100.4</v>
      </c>
      <c r="E419">
        <v>61.4</v>
      </c>
      <c r="F419">
        <v>387.8</v>
      </c>
      <c r="G419">
        <v>120.8</v>
      </c>
      <c r="H419">
        <v>847.2</v>
      </c>
      <c r="I419">
        <v>0.56000000000000005</v>
      </c>
      <c r="J419">
        <f t="shared" si="12"/>
        <v>4.744320000000001</v>
      </c>
      <c r="K419">
        <f t="shared" si="13"/>
        <v>5.6000000000000008E-3</v>
      </c>
    </row>
    <row r="420" spans="1:11" x14ac:dyDescent="0.25">
      <c r="A420" t="s">
        <v>43</v>
      </c>
      <c r="B420">
        <v>172.9</v>
      </c>
      <c r="C420">
        <v>35</v>
      </c>
      <c r="D420">
        <v>47</v>
      </c>
      <c r="E420">
        <v>440.2</v>
      </c>
      <c r="F420">
        <v>22.8</v>
      </c>
      <c r="G420">
        <v>76.7</v>
      </c>
      <c r="H420">
        <v>717.8</v>
      </c>
      <c r="I420">
        <v>0.28000000000000003</v>
      </c>
      <c r="J420">
        <f t="shared" si="12"/>
        <v>2.0098400000000001</v>
      </c>
      <c r="K420">
        <f t="shared" si="13"/>
        <v>2.8000000000000004E-3</v>
      </c>
    </row>
    <row r="421" spans="1:11" x14ac:dyDescent="0.25">
      <c r="A421" t="s">
        <v>43</v>
      </c>
      <c r="B421">
        <v>144.80000000000001</v>
      </c>
      <c r="C421">
        <v>84.5</v>
      </c>
      <c r="D421">
        <v>232.4</v>
      </c>
      <c r="E421">
        <v>212.3</v>
      </c>
      <c r="F421">
        <v>285.89999999999998</v>
      </c>
      <c r="G421">
        <v>3.9</v>
      </c>
      <c r="H421">
        <v>959.9</v>
      </c>
      <c r="I421">
        <v>0.2</v>
      </c>
      <c r="J421">
        <f t="shared" si="12"/>
        <v>1.9198000000000002</v>
      </c>
      <c r="K421">
        <f t="shared" si="13"/>
        <v>2E-3</v>
      </c>
    </row>
    <row r="422" spans="1:11" x14ac:dyDescent="0.25">
      <c r="A422" t="s">
        <v>44</v>
      </c>
      <c r="B422">
        <v>146.9</v>
      </c>
      <c r="C422">
        <v>154</v>
      </c>
      <c r="D422">
        <v>181</v>
      </c>
      <c r="E422">
        <v>113.1</v>
      </c>
      <c r="F422">
        <v>157.9</v>
      </c>
      <c r="G422">
        <v>49.7</v>
      </c>
      <c r="H422">
        <v>752.8</v>
      </c>
      <c r="I422">
        <v>0.55000000000000004</v>
      </c>
      <c r="J422">
        <f t="shared" si="12"/>
        <v>4.1404000000000005</v>
      </c>
      <c r="K422">
        <f t="shared" si="13"/>
        <v>5.5000000000000005E-3</v>
      </c>
    </row>
    <row r="423" spans="1:11" x14ac:dyDescent="0.25">
      <c r="A423" t="s">
        <v>44</v>
      </c>
      <c r="B423">
        <v>217.3</v>
      </c>
      <c r="C423">
        <v>77.400000000000006</v>
      </c>
      <c r="D423">
        <v>113.6</v>
      </c>
      <c r="E423">
        <v>206.5</v>
      </c>
      <c r="F423">
        <v>72.3</v>
      </c>
      <c r="G423">
        <v>100.7</v>
      </c>
      <c r="H423">
        <v>687</v>
      </c>
      <c r="I423">
        <v>0.92</v>
      </c>
      <c r="J423">
        <f t="shared" si="12"/>
        <v>6.3204000000000011</v>
      </c>
      <c r="K423">
        <f t="shared" si="13"/>
        <v>9.1999999999999998E-3</v>
      </c>
    </row>
    <row r="424" spans="1:11" x14ac:dyDescent="0.25">
      <c r="A424" t="s">
        <v>44</v>
      </c>
      <c r="B424">
        <v>132.19999999999999</v>
      </c>
      <c r="C424">
        <v>150.19999999999999</v>
      </c>
      <c r="D424">
        <v>167.4</v>
      </c>
      <c r="E424">
        <v>95.5</v>
      </c>
      <c r="F424">
        <v>189.8</v>
      </c>
      <c r="G424">
        <v>29.8</v>
      </c>
      <c r="H424">
        <v>735.1</v>
      </c>
      <c r="I424">
        <v>0.28999999999999998</v>
      </c>
      <c r="J424">
        <f t="shared" si="12"/>
        <v>2.1317900000000001</v>
      </c>
      <c r="K424">
        <f t="shared" si="13"/>
        <v>2.8999999999999998E-3</v>
      </c>
    </row>
    <row r="425" spans="1:11" x14ac:dyDescent="0.25">
      <c r="A425" t="s">
        <v>44</v>
      </c>
      <c r="B425">
        <v>50.6</v>
      </c>
      <c r="C425">
        <v>128.80000000000001</v>
      </c>
      <c r="D425">
        <v>82.8</v>
      </c>
      <c r="E425">
        <v>29.2</v>
      </c>
      <c r="F425">
        <v>251.8</v>
      </c>
      <c r="G425">
        <v>33.5</v>
      </c>
      <c r="H425">
        <v>543.20000000000005</v>
      </c>
      <c r="I425">
        <v>0.19</v>
      </c>
      <c r="J425">
        <f t="shared" si="12"/>
        <v>1.0320800000000001</v>
      </c>
      <c r="K425">
        <f t="shared" si="13"/>
        <v>1.9E-3</v>
      </c>
    </row>
    <row r="426" spans="1:11" x14ac:dyDescent="0.25">
      <c r="A426" t="s">
        <v>44</v>
      </c>
      <c r="B426">
        <v>226.2</v>
      </c>
      <c r="C426">
        <v>120</v>
      </c>
      <c r="D426">
        <v>16.2</v>
      </c>
      <c r="E426">
        <v>70.7</v>
      </c>
      <c r="F426">
        <v>186.3</v>
      </c>
      <c r="G426">
        <v>35.9</v>
      </c>
      <c r="H426">
        <v>619.6</v>
      </c>
      <c r="I426">
        <v>0.38</v>
      </c>
      <c r="J426">
        <f t="shared" si="12"/>
        <v>2.3544800000000001</v>
      </c>
      <c r="K426">
        <f t="shared" si="13"/>
        <v>3.8E-3</v>
      </c>
    </row>
    <row r="427" spans="1:11" x14ac:dyDescent="0.25">
      <c r="A427" t="s">
        <v>44</v>
      </c>
      <c r="B427">
        <v>103.7</v>
      </c>
      <c r="C427">
        <v>115.9</v>
      </c>
      <c r="D427">
        <v>110.7</v>
      </c>
      <c r="E427">
        <v>69.900000000000006</v>
      </c>
      <c r="F427">
        <v>202.8</v>
      </c>
      <c r="G427">
        <v>29.5</v>
      </c>
      <c r="H427">
        <v>603</v>
      </c>
      <c r="I427">
        <v>0.25</v>
      </c>
      <c r="J427">
        <f t="shared" si="12"/>
        <v>1.5075000000000001</v>
      </c>
      <c r="K427">
        <f t="shared" si="13"/>
        <v>2.5000000000000001E-3</v>
      </c>
    </row>
    <row r="428" spans="1:11" x14ac:dyDescent="0.25">
      <c r="A428" t="s">
        <v>44</v>
      </c>
      <c r="B428">
        <v>85</v>
      </c>
      <c r="C428">
        <v>179</v>
      </c>
      <c r="D428">
        <v>146.1</v>
      </c>
      <c r="E428">
        <v>50.7</v>
      </c>
      <c r="F428">
        <v>255.1</v>
      </c>
      <c r="G428">
        <v>50.7</v>
      </c>
      <c r="H428">
        <v>715.8</v>
      </c>
      <c r="I428">
        <v>0.24</v>
      </c>
      <c r="J428">
        <f t="shared" si="12"/>
        <v>1.7179199999999997</v>
      </c>
      <c r="K428">
        <f t="shared" si="13"/>
        <v>2.3999999999999998E-3</v>
      </c>
    </row>
    <row r="429" spans="1:11" x14ac:dyDescent="0.25">
      <c r="A429" t="s">
        <v>44</v>
      </c>
      <c r="B429">
        <v>146.1</v>
      </c>
      <c r="C429">
        <v>96.9</v>
      </c>
      <c r="D429">
        <v>112.1</v>
      </c>
      <c r="E429">
        <v>108.6</v>
      </c>
      <c r="F429">
        <v>163.9</v>
      </c>
      <c r="G429">
        <v>64.7</v>
      </c>
      <c r="H429">
        <v>627.6</v>
      </c>
      <c r="I429">
        <v>0.44</v>
      </c>
      <c r="J429">
        <f t="shared" si="12"/>
        <v>2.7614399999999999</v>
      </c>
      <c r="K429">
        <f t="shared" si="13"/>
        <v>4.4000000000000003E-3</v>
      </c>
    </row>
    <row r="430" spans="1:11" x14ac:dyDescent="0.25">
      <c r="A430" t="s">
        <v>44</v>
      </c>
      <c r="B430">
        <v>103</v>
      </c>
      <c r="C430">
        <v>179.8</v>
      </c>
      <c r="D430">
        <v>162.5</v>
      </c>
      <c r="E430">
        <v>58.3</v>
      </c>
      <c r="F430">
        <v>232.8</v>
      </c>
      <c r="G430">
        <v>35.9</v>
      </c>
      <c r="H430">
        <v>736.4</v>
      </c>
      <c r="I430">
        <v>0.3</v>
      </c>
      <c r="J430">
        <f t="shared" si="12"/>
        <v>2.2092000000000001</v>
      </c>
      <c r="K430">
        <f t="shared" si="13"/>
        <v>3.0000000000000001E-3</v>
      </c>
    </row>
    <row r="431" spans="1:11" x14ac:dyDescent="0.25">
      <c r="A431" t="s">
        <v>44</v>
      </c>
      <c r="B431">
        <v>52.8</v>
      </c>
      <c r="C431">
        <v>127.6</v>
      </c>
      <c r="D431">
        <v>78.7</v>
      </c>
      <c r="E431">
        <v>34.6</v>
      </c>
      <c r="F431">
        <v>232.1</v>
      </c>
      <c r="G431">
        <v>60.4</v>
      </c>
      <c r="H431">
        <v>525.70000000000005</v>
      </c>
      <c r="I431">
        <v>0.42</v>
      </c>
      <c r="J431">
        <f t="shared" si="12"/>
        <v>2.2079400000000002</v>
      </c>
      <c r="K431">
        <f t="shared" si="13"/>
        <v>4.1999999999999997E-3</v>
      </c>
    </row>
    <row r="432" spans="1:11" x14ac:dyDescent="0.25">
      <c r="A432" t="s">
        <v>44</v>
      </c>
      <c r="B432">
        <v>39.200000000000003</v>
      </c>
      <c r="C432">
        <v>230.7</v>
      </c>
      <c r="D432">
        <v>119.7</v>
      </c>
      <c r="E432">
        <v>18.899999999999999</v>
      </c>
      <c r="F432">
        <v>331.6</v>
      </c>
      <c r="G432">
        <v>52.5</v>
      </c>
      <c r="H432">
        <v>740</v>
      </c>
      <c r="I432">
        <v>0.33</v>
      </c>
      <c r="J432">
        <f t="shared" si="12"/>
        <v>2.4420000000000002</v>
      </c>
      <c r="K432">
        <f t="shared" si="13"/>
        <v>3.3E-3</v>
      </c>
    </row>
    <row r="433" spans="1:11" x14ac:dyDescent="0.25">
      <c r="A433" t="s">
        <v>44</v>
      </c>
      <c r="B433">
        <v>120.4</v>
      </c>
      <c r="C433">
        <v>222.3</v>
      </c>
      <c r="D433">
        <v>196.2</v>
      </c>
      <c r="E433">
        <v>46.6</v>
      </c>
      <c r="F433">
        <v>208.4</v>
      </c>
      <c r="G433">
        <v>62.6</v>
      </c>
      <c r="H433">
        <v>793.9</v>
      </c>
      <c r="I433">
        <v>0.28000000000000003</v>
      </c>
      <c r="J433">
        <f t="shared" si="12"/>
        <v>2.2229200000000002</v>
      </c>
      <c r="K433">
        <f t="shared" si="13"/>
        <v>2.8000000000000004E-3</v>
      </c>
    </row>
    <row r="434" spans="1:11" x14ac:dyDescent="0.25">
      <c r="A434" t="s">
        <v>44</v>
      </c>
      <c r="B434">
        <v>50.1</v>
      </c>
      <c r="C434">
        <v>144</v>
      </c>
      <c r="D434">
        <v>76.400000000000006</v>
      </c>
      <c r="E434">
        <v>33.200000000000003</v>
      </c>
      <c r="F434">
        <v>296.8</v>
      </c>
      <c r="G434">
        <v>47.7</v>
      </c>
      <c r="H434">
        <v>600.4</v>
      </c>
      <c r="I434">
        <v>0.41</v>
      </c>
      <c r="J434">
        <f t="shared" si="12"/>
        <v>2.4616400000000001</v>
      </c>
      <c r="K434">
        <f t="shared" si="13"/>
        <v>4.0999999999999995E-3</v>
      </c>
    </row>
    <row r="435" spans="1:11" x14ac:dyDescent="0.25">
      <c r="A435" t="s">
        <v>44</v>
      </c>
      <c r="B435">
        <v>46.7</v>
      </c>
      <c r="C435">
        <v>180.3</v>
      </c>
      <c r="D435">
        <v>93.7</v>
      </c>
      <c r="E435">
        <v>19.7</v>
      </c>
      <c r="F435">
        <v>322.7</v>
      </c>
      <c r="G435">
        <v>46</v>
      </c>
      <c r="H435">
        <v>663</v>
      </c>
      <c r="I435">
        <v>0.35</v>
      </c>
      <c r="J435">
        <f t="shared" si="12"/>
        <v>2.3205</v>
      </c>
      <c r="K435">
        <f t="shared" si="13"/>
        <v>3.4999999999999996E-3</v>
      </c>
    </row>
    <row r="436" spans="1:11" x14ac:dyDescent="0.25">
      <c r="A436" t="s">
        <v>44</v>
      </c>
      <c r="B436">
        <v>25.6</v>
      </c>
      <c r="C436">
        <v>181.4</v>
      </c>
      <c r="D436">
        <v>63.6</v>
      </c>
      <c r="E436">
        <v>6.7</v>
      </c>
      <c r="F436">
        <v>282.5</v>
      </c>
      <c r="G436">
        <v>25.2</v>
      </c>
      <c r="H436">
        <v>559.79999999999995</v>
      </c>
      <c r="I436">
        <v>0.32</v>
      </c>
      <c r="J436">
        <f t="shared" ref="J436:J499" si="14">H436*I436/100</f>
        <v>1.7913600000000001</v>
      </c>
      <c r="K436">
        <f t="shared" ref="K436:K499" si="15">I436/100</f>
        <v>3.2000000000000002E-3</v>
      </c>
    </row>
    <row r="437" spans="1:11" x14ac:dyDescent="0.25">
      <c r="A437" t="s">
        <v>44</v>
      </c>
      <c r="B437">
        <v>52.6</v>
      </c>
      <c r="C437">
        <v>129.80000000000001</v>
      </c>
      <c r="D437">
        <v>79.5</v>
      </c>
      <c r="E437">
        <v>36.6</v>
      </c>
      <c r="F437">
        <v>223.6</v>
      </c>
      <c r="G437">
        <v>26.4</v>
      </c>
      <c r="H437">
        <v>522.1</v>
      </c>
      <c r="I437">
        <v>0.37</v>
      </c>
      <c r="J437">
        <f t="shared" si="14"/>
        <v>1.93177</v>
      </c>
      <c r="K437">
        <f t="shared" si="15"/>
        <v>3.7000000000000002E-3</v>
      </c>
    </row>
    <row r="438" spans="1:11" x14ac:dyDescent="0.25">
      <c r="A438" t="s">
        <v>44</v>
      </c>
      <c r="B438">
        <v>80</v>
      </c>
      <c r="C438">
        <v>184.6</v>
      </c>
      <c r="D438">
        <v>118.9</v>
      </c>
      <c r="E438">
        <v>45.3</v>
      </c>
      <c r="F438">
        <v>250.1</v>
      </c>
      <c r="G438">
        <v>48.3</v>
      </c>
      <c r="H438">
        <v>678.9</v>
      </c>
      <c r="I438">
        <v>0.39</v>
      </c>
      <c r="J438">
        <f t="shared" si="14"/>
        <v>2.64771</v>
      </c>
      <c r="K438">
        <f t="shared" si="15"/>
        <v>3.9000000000000003E-3</v>
      </c>
    </row>
    <row r="439" spans="1:11" x14ac:dyDescent="0.25">
      <c r="A439" t="s">
        <v>44</v>
      </c>
      <c r="B439">
        <v>42.8</v>
      </c>
      <c r="C439">
        <v>154.6</v>
      </c>
      <c r="D439">
        <v>85.6</v>
      </c>
      <c r="E439">
        <v>16.899999999999999</v>
      </c>
      <c r="F439">
        <v>261.7</v>
      </c>
      <c r="G439">
        <v>77.7</v>
      </c>
      <c r="H439">
        <v>561.70000000000005</v>
      </c>
      <c r="I439">
        <v>0.44</v>
      </c>
      <c r="J439">
        <f t="shared" si="14"/>
        <v>2.4714800000000001</v>
      </c>
      <c r="K439">
        <f t="shared" si="15"/>
        <v>4.4000000000000003E-3</v>
      </c>
    </row>
    <row r="440" spans="1:11" x14ac:dyDescent="0.25">
      <c r="A440" t="s">
        <v>44</v>
      </c>
      <c r="B440">
        <v>43.9</v>
      </c>
      <c r="C440">
        <v>167.1</v>
      </c>
      <c r="D440">
        <v>76.3</v>
      </c>
      <c r="E440">
        <v>23.4</v>
      </c>
      <c r="F440">
        <v>288.5</v>
      </c>
      <c r="G440">
        <v>37.5</v>
      </c>
      <c r="H440">
        <v>599.1</v>
      </c>
      <c r="I440">
        <v>0.05</v>
      </c>
      <c r="J440">
        <f t="shared" si="14"/>
        <v>0.29955000000000004</v>
      </c>
      <c r="K440">
        <f t="shared" si="15"/>
        <v>5.0000000000000001E-4</v>
      </c>
    </row>
    <row r="441" spans="1:11" x14ac:dyDescent="0.25">
      <c r="A441" t="s">
        <v>44</v>
      </c>
      <c r="B441">
        <v>170.6</v>
      </c>
      <c r="C441">
        <v>158.4</v>
      </c>
      <c r="D441">
        <v>156.9</v>
      </c>
      <c r="E441">
        <v>83.9</v>
      </c>
      <c r="F441">
        <v>266.89999999999998</v>
      </c>
      <c r="G441">
        <v>56.2</v>
      </c>
      <c r="H441">
        <v>836.7</v>
      </c>
      <c r="I441">
        <v>0.48</v>
      </c>
      <c r="J441">
        <f t="shared" si="14"/>
        <v>4.0161600000000002</v>
      </c>
      <c r="K441">
        <f t="shared" si="15"/>
        <v>4.7999999999999996E-3</v>
      </c>
    </row>
    <row r="442" spans="1:11" x14ac:dyDescent="0.25">
      <c r="A442" t="s">
        <v>44</v>
      </c>
      <c r="B442">
        <v>161.9</v>
      </c>
      <c r="C442">
        <v>88.4</v>
      </c>
      <c r="D442">
        <v>154.69999999999999</v>
      </c>
      <c r="E442">
        <v>117.6</v>
      </c>
      <c r="F442">
        <v>233.5</v>
      </c>
      <c r="G442">
        <v>94.7</v>
      </c>
      <c r="H442">
        <v>756</v>
      </c>
      <c r="I442">
        <v>0.5</v>
      </c>
      <c r="J442">
        <f t="shared" si="14"/>
        <v>3.78</v>
      </c>
      <c r="K442">
        <f t="shared" si="15"/>
        <v>5.0000000000000001E-3</v>
      </c>
    </row>
    <row r="443" spans="1:11" x14ac:dyDescent="0.25">
      <c r="A443" t="s">
        <v>44</v>
      </c>
      <c r="B443">
        <v>165.1</v>
      </c>
      <c r="C443">
        <v>79.7</v>
      </c>
      <c r="D443">
        <v>121.8</v>
      </c>
      <c r="E443">
        <v>125.4</v>
      </c>
      <c r="F443">
        <v>184</v>
      </c>
      <c r="G443">
        <v>150.5</v>
      </c>
      <c r="H443">
        <v>676</v>
      </c>
      <c r="I443">
        <v>0.9</v>
      </c>
      <c r="J443">
        <f t="shared" si="14"/>
        <v>6.0839999999999996</v>
      </c>
      <c r="K443">
        <f t="shared" si="15"/>
        <v>9.0000000000000011E-3</v>
      </c>
    </row>
    <row r="444" spans="1:11" x14ac:dyDescent="0.25">
      <c r="A444" t="s">
        <v>44</v>
      </c>
      <c r="B444">
        <v>141.4</v>
      </c>
      <c r="C444">
        <v>138</v>
      </c>
      <c r="D444">
        <v>149.5</v>
      </c>
      <c r="E444">
        <v>95.8</v>
      </c>
      <c r="F444">
        <v>302.39999999999998</v>
      </c>
      <c r="G444">
        <v>93.4</v>
      </c>
      <c r="H444">
        <v>826.9</v>
      </c>
      <c r="I444">
        <v>0.48</v>
      </c>
      <c r="J444">
        <f t="shared" si="14"/>
        <v>3.9691199999999998</v>
      </c>
      <c r="K444">
        <f t="shared" si="15"/>
        <v>4.7999999999999996E-3</v>
      </c>
    </row>
    <row r="445" spans="1:11" x14ac:dyDescent="0.25">
      <c r="A445" t="s">
        <v>44</v>
      </c>
      <c r="B445">
        <v>177.4</v>
      </c>
      <c r="C445">
        <v>90.1</v>
      </c>
      <c r="D445">
        <v>165.1</v>
      </c>
      <c r="E445">
        <v>304.60000000000002</v>
      </c>
      <c r="F445">
        <v>99.2</v>
      </c>
      <c r="G445">
        <v>69.3</v>
      </c>
      <c r="H445">
        <v>836.3</v>
      </c>
      <c r="I445">
        <v>0.21</v>
      </c>
      <c r="J445">
        <f t="shared" si="14"/>
        <v>1.75623</v>
      </c>
      <c r="K445">
        <f t="shared" si="15"/>
        <v>2.0999999999999999E-3</v>
      </c>
    </row>
    <row r="446" spans="1:11" x14ac:dyDescent="0.25">
      <c r="A446" t="s">
        <v>44</v>
      </c>
      <c r="B446">
        <v>138</v>
      </c>
      <c r="C446">
        <v>109</v>
      </c>
      <c r="D446">
        <v>130.80000000000001</v>
      </c>
      <c r="E446">
        <v>96.4</v>
      </c>
      <c r="F446">
        <v>311.10000000000002</v>
      </c>
      <c r="G446">
        <v>12.2</v>
      </c>
      <c r="H446">
        <v>785.4</v>
      </c>
      <c r="I446">
        <v>0.34</v>
      </c>
      <c r="J446">
        <f t="shared" si="14"/>
        <v>2.6703600000000001</v>
      </c>
      <c r="K446">
        <f t="shared" si="15"/>
        <v>3.4000000000000002E-3</v>
      </c>
    </row>
    <row r="447" spans="1:11" x14ac:dyDescent="0.25">
      <c r="A447" t="s">
        <v>44</v>
      </c>
      <c r="B447">
        <v>148.1</v>
      </c>
      <c r="C447">
        <v>157.69999999999999</v>
      </c>
      <c r="D447">
        <v>178</v>
      </c>
      <c r="E447">
        <v>88.4</v>
      </c>
      <c r="F447">
        <v>284.10000000000002</v>
      </c>
      <c r="G447">
        <v>65.900000000000006</v>
      </c>
      <c r="H447">
        <v>856.3</v>
      </c>
      <c r="I447">
        <v>0.39</v>
      </c>
      <c r="J447">
        <f t="shared" si="14"/>
        <v>3.3395700000000001</v>
      </c>
      <c r="K447">
        <f t="shared" si="15"/>
        <v>3.9000000000000003E-3</v>
      </c>
    </row>
    <row r="448" spans="1:11" x14ac:dyDescent="0.25">
      <c r="A448" t="s">
        <v>44</v>
      </c>
      <c r="B448">
        <v>175.7</v>
      </c>
      <c r="C448">
        <v>35.6</v>
      </c>
      <c r="D448">
        <v>68.2</v>
      </c>
      <c r="E448">
        <v>309.7</v>
      </c>
      <c r="F448">
        <v>54.6</v>
      </c>
      <c r="G448">
        <v>65.900000000000006</v>
      </c>
      <c r="H448">
        <v>643.79999999999995</v>
      </c>
      <c r="I448">
        <v>0.49</v>
      </c>
      <c r="J448">
        <f t="shared" si="14"/>
        <v>3.15462</v>
      </c>
      <c r="K448">
        <f t="shared" si="15"/>
        <v>4.8999999999999998E-3</v>
      </c>
    </row>
    <row r="449" spans="1:11" x14ac:dyDescent="0.25">
      <c r="A449" t="s">
        <v>44</v>
      </c>
      <c r="B449">
        <v>232.1</v>
      </c>
      <c r="C449">
        <v>21.9</v>
      </c>
      <c r="D449">
        <v>71.3</v>
      </c>
      <c r="E449">
        <v>436.8</v>
      </c>
      <c r="F449">
        <v>19.899999999999999</v>
      </c>
      <c r="G449">
        <v>10.3</v>
      </c>
      <c r="H449">
        <v>782</v>
      </c>
      <c r="I449">
        <v>0.19</v>
      </c>
      <c r="J449">
        <f t="shared" si="14"/>
        <v>1.4858000000000002</v>
      </c>
      <c r="K449">
        <f t="shared" si="15"/>
        <v>1.9E-3</v>
      </c>
    </row>
    <row r="450" spans="1:11" x14ac:dyDescent="0.25">
      <c r="A450" t="s">
        <v>44</v>
      </c>
      <c r="B450">
        <v>122</v>
      </c>
      <c r="C450">
        <v>147.5</v>
      </c>
      <c r="D450">
        <v>177.1</v>
      </c>
      <c r="E450">
        <v>51</v>
      </c>
      <c r="F450">
        <v>396.8</v>
      </c>
      <c r="G450">
        <v>78.900000000000006</v>
      </c>
      <c r="H450">
        <v>894.4</v>
      </c>
      <c r="I450">
        <v>0.41</v>
      </c>
      <c r="J450">
        <f t="shared" si="14"/>
        <v>3.6670399999999996</v>
      </c>
      <c r="K450">
        <f t="shared" si="15"/>
        <v>4.0999999999999995E-3</v>
      </c>
    </row>
    <row r="451" spans="1:11" x14ac:dyDescent="0.25">
      <c r="A451" t="s">
        <v>44</v>
      </c>
      <c r="B451">
        <v>165.4</v>
      </c>
      <c r="C451">
        <v>165</v>
      </c>
      <c r="D451">
        <v>222.1</v>
      </c>
      <c r="E451">
        <v>77.7</v>
      </c>
      <c r="F451">
        <v>257.7</v>
      </c>
      <c r="G451">
        <v>64.099999999999994</v>
      </c>
      <c r="H451">
        <v>887.9</v>
      </c>
      <c r="I451">
        <v>0.22</v>
      </c>
      <c r="J451">
        <f t="shared" si="14"/>
        <v>1.9533799999999999</v>
      </c>
      <c r="K451">
        <f t="shared" si="15"/>
        <v>2.2000000000000001E-3</v>
      </c>
    </row>
    <row r="452" spans="1:11" x14ac:dyDescent="0.25">
      <c r="A452" t="s">
        <v>44</v>
      </c>
      <c r="B452">
        <v>99.4</v>
      </c>
      <c r="C452">
        <v>142.6</v>
      </c>
      <c r="D452">
        <v>151.6</v>
      </c>
      <c r="E452">
        <v>60.6</v>
      </c>
      <c r="F452">
        <v>425.8</v>
      </c>
      <c r="G452">
        <v>81.400000000000006</v>
      </c>
      <c r="H452">
        <v>879.9</v>
      </c>
      <c r="I452">
        <v>0.24</v>
      </c>
      <c r="J452">
        <f t="shared" si="14"/>
        <v>2.1117599999999999</v>
      </c>
      <c r="K452">
        <f t="shared" si="15"/>
        <v>2.3999999999999998E-3</v>
      </c>
    </row>
    <row r="453" spans="1:11" x14ac:dyDescent="0.25">
      <c r="A453" t="s">
        <v>44</v>
      </c>
      <c r="B453">
        <v>178.8</v>
      </c>
      <c r="C453">
        <v>160.80000000000001</v>
      </c>
      <c r="D453">
        <v>228.4</v>
      </c>
      <c r="E453">
        <v>83.9</v>
      </c>
      <c r="F453">
        <v>216.3</v>
      </c>
      <c r="G453">
        <v>76.900000000000006</v>
      </c>
      <c r="H453">
        <v>868.2</v>
      </c>
      <c r="I453">
        <v>0.26</v>
      </c>
      <c r="J453">
        <f t="shared" si="14"/>
        <v>2.2573200000000004</v>
      </c>
      <c r="K453">
        <f t="shared" si="15"/>
        <v>2.5999999999999999E-3</v>
      </c>
    </row>
    <row r="454" spans="1:11" x14ac:dyDescent="0.25">
      <c r="A454" t="s">
        <v>44</v>
      </c>
      <c r="B454">
        <v>124.5</v>
      </c>
      <c r="C454">
        <v>139.9</v>
      </c>
      <c r="D454">
        <v>181.1</v>
      </c>
      <c r="E454">
        <v>71.7</v>
      </c>
      <c r="F454">
        <v>323.7</v>
      </c>
      <c r="G454">
        <v>87.6</v>
      </c>
      <c r="H454">
        <v>840.9</v>
      </c>
      <c r="I454">
        <v>0.43</v>
      </c>
      <c r="J454">
        <f t="shared" si="14"/>
        <v>3.6158699999999997</v>
      </c>
      <c r="K454">
        <f t="shared" si="15"/>
        <v>4.3E-3</v>
      </c>
    </row>
    <row r="455" spans="1:11" x14ac:dyDescent="0.25">
      <c r="A455" t="s">
        <v>44</v>
      </c>
      <c r="B455">
        <v>73.099999999999994</v>
      </c>
      <c r="C455">
        <v>7.2</v>
      </c>
      <c r="D455">
        <v>20</v>
      </c>
      <c r="E455">
        <v>223.6</v>
      </c>
      <c r="F455">
        <v>5.5</v>
      </c>
      <c r="G455">
        <v>324.5</v>
      </c>
      <c r="H455">
        <v>329.3</v>
      </c>
      <c r="I455">
        <v>0.62</v>
      </c>
      <c r="J455">
        <f t="shared" si="14"/>
        <v>2.0416599999999998</v>
      </c>
      <c r="K455">
        <f t="shared" si="15"/>
        <v>6.1999999999999998E-3</v>
      </c>
    </row>
    <row r="456" spans="1:11" x14ac:dyDescent="0.25">
      <c r="A456" t="s">
        <v>44</v>
      </c>
      <c r="B456">
        <v>167.1</v>
      </c>
      <c r="C456">
        <v>70.7</v>
      </c>
      <c r="D456">
        <v>147.1</v>
      </c>
      <c r="E456">
        <v>135.1</v>
      </c>
      <c r="F456">
        <v>83.3</v>
      </c>
      <c r="G456">
        <v>273.2</v>
      </c>
      <c r="H456">
        <v>603.29999999999995</v>
      </c>
      <c r="I456">
        <v>0.51</v>
      </c>
      <c r="J456">
        <f t="shared" si="14"/>
        <v>3.0768299999999997</v>
      </c>
      <c r="K456">
        <f t="shared" si="15"/>
        <v>5.1000000000000004E-3</v>
      </c>
    </row>
    <row r="457" spans="1:11" x14ac:dyDescent="0.25">
      <c r="A457" t="s">
        <v>44</v>
      </c>
      <c r="B457">
        <v>44.5</v>
      </c>
      <c r="C457">
        <v>164</v>
      </c>
      <c r="D457">
        <v>204.3</v>
      </c>
      <c r="E457">
        <v>67.7</v>
      </c>
      <c r="F457">
        <v>327.2</v>
      </c>
      <c r="G457">
        <v>124.9</v>
      </c>
      <c r="H457">
        <v>807.7</v>
      </c>
      <c r="I457">
        <v>0.31</v>
      </c>
      <c r="J457">
        <f t="shared" si="14"/>
        <v>2.50387</v>
      </c>
      <c r="K457">
        <f t="shared" si="15"/>
        <v>3.0999999999999999E-3</v>
      </c>
    </row>
    <row r="458" spans="1:11" x14ac:dyDescent="0.25">
      <c r="A458" t="s">
        <v>45</v>
      </c>
      <c r="B458">
        <v>606.20000000000005</v>
      </c>
      <c r="C458">
        <v>6.8</v>
      </c>
      <c r="D458">
        <v>222</v>
      </c>
      <c r="E458">
        <v>138.9</v>
      </c>
      <c r="F458">
        <v>3</v>
      </c>
      <c r="G458">
        <v>5.5</v>
      </c>
      <c r="H458">
        <v>976.9</v>
      </c>
      <c r="I458">
        <v>0.24</v>
      </c>
      <c r="J458">
        <f t="shared" si="14"/>
        <v>2.34456</v>
      </c>
      <c r="K458">
        <f t="shared" si="15"/>
        <v>2.3999999999999998E-3</v>
      </c>
    </row>
    <row r="459" spans="1:11" x14ac:dyDescent="0.25">
      <c r="A459" t="s">
        <v>45</v>
      </c>
      <c r="B459">
        <v>492.3</v>
      </c>
      <c r="C459" t="s">
        <v>14</v>
      </c>
      <c r="D459">
        <v>45.8</v>
      </c>
      <c r="E459">
        <v>400.5</v>
      </c>
      <c r="F459" t="s">
        <v>14</v>
      </c>
      <c r="G459">
        <v>37.5</v>
      </c>
      <c r="H459">
        <v>938.6</v>
      </c>
      <c r="I459">
        <v>0.22</v>
      </c>
      <c r="J459">
        <f t="shared" si="14"/>
        <v>2.0649200000000003</v>
      </c>
      <c r="K459">
        <f t="shared" si="15"/>
        <v>2.2000000000000001E-3</v>
      </c>
    </row>
    <row r="460" spans="1:11" x14ac:dyDescent="0.25">
      <c r="A460" t="s">
        <v>45</v>
      </c>
      <c r="B460">
        <v>410.2</v>
      </c>
      <c r="C460">
        <v>95.3</v>
      </c>
      <c r="D460">
        <v>189.5</v>
      </c>
      <c r="E460">
        <v>235.8</v>
      </c>
      <c r="F460">
        <v>29.1</v>
      </c>
      <c r="G460">
        <v>16.399999999999999</v>
      </c>
      <c r="H460">
        <v>960</v>
      </c>
      <c r="I460">
        <v>0.28999999999999998</v>
      </c>
      <c r="J460">
        <f t="shared" si="14"/>
        <v>2.7839999999999998</v>
      </c>
      <c r="K460">
        <f t="shared" si="15"/>
        <v>2.8999999999999998E-3</v>
      </c>
    </row>
    <row r="461" spans="1:11" x14ac:dyDescent="0.25">
      <c r="A461" t="s">
        <v>45</v>
      </c>
      <c r="B461">
        <v>658.3</v>
      </c>
      <c r="C461">
        <v>6.9</v>
      </c>
      <c r="D461">
        <v>138.80000000000001</v>
      </c>
      <c r="E461">
        <v>164.2</v>
      </c>
      <c r="F461" t="s">
        <v>14</v>
      </c>
      <c r="G461">
        <v>5</v>
      </c>
      <c r="H461">
        <v>968.3</v>
      </c>
      <c r="I461">
        <v>0.26</v>
      </c>
      <c r="J461">
        <f t="shared" si="14"/>
        <v>2.5175800000000002</v>
      </c>
      <c r="K461">
        <f t="shared" si="15"/>
        <v>2.5999999999999999E-3</v>
      </c>
    </row>
    <row r="462" spans="1:11" x14ac:dyDescent="0.25">
      <c r="A462" t="s">
        <v>45</v>
      </c>
      <c r="B462">
        <v>440.3</v>
      </c>
      <c r="C462">
        <v>16.8</v>
      </c>
      <c r="D462">
        <v>82.1</v>
      </c>
      <c r="E462">
        <v>378.3</v>
      </c>
      <c r="F462">
        <v>2.2999999999999998</v>
      </c>
      <c r="G462">
        <v>8.3000000000000007</v>
      </c>
      <c r="H462">
        <v>919.8</v>
      </c>
      <c r="I462">
        <v>0.53</v>
      </c>
      <c r="J462">
        <f t="shared" si="14"/>
        <v>4.8749400000000005</v>
      </c>
      <c r="K462">
        <f t="shared" si="15"/>
        <v>5.3E-3</v>
      </c>
    </row>
    <row r="463" spans="1:11" x14ac:dyDescent="0.25">
      <c r="A463" t="s">
        <v>45</v>
      </c>
      <c r="B463">
        <v>404.3</v>
      </c>
      <c r="C463">
        <v>7.8</v>
      </c>
      <c r="D463">
        <v>149.69999999999999</v>
      </c>
      <c r="E463">
        <v>373</v>
      </c>
      <c r="F463" t="s">
        <v>14</v>
      </c>
      <c r="G463">
        <v>15.8</v>
      </c>
      <c r="H463">
        <v>934.7</v>
      </c>
      <c r="I463">
        <v>0.27</v>
      </c>
      <c r="J463">
        <f t="shared" si="14"/>
        <v>2.5236900000000002</v>
      </c>
      <c r="K463">
        <f t="shared" si="15"/>
        <v>2.7000000000000001E-3</v>
      </c>
    </row>
    <row r="464" spans="1:11" x14ac:dyDescent="0.25">
      <c r="A464" t="s">
        <v>45</v>
      </c>
      <c r="B464">
        <v>430.8</v>
      </c>
      <c r="C464">
        <v>1.2</v>
      </c>
      <c r="D464">
        <v>62.3</v>
      </c>
      <c r="E464">
        <v>474.4</v>
      </c>
      <c r="F464" t="s">
        <v>14</v>
      </c>
      <c r="G464">
        <v>29.8</v>
      </c>
      <c r="H464">
        <v>968.7</v>
      </c>
      <c r="I464">
        <v>0.27</v>
      </c>
      <c r="J464">
        <f t="shared" si="14"/>
        <v>2.6154900000000003</v>
      </c>
      <c r="K464">
        <f t="shared" si="15"/>
        <v>2.7000000000000001E-3</v>
      </c>
    </row>
    <row r="465" spans="1:11" x14ac:dyDescent="0.25">
      <c r="A465" t="s">
        <v>45</v>
      </c>
      <c r="B465">
        <v>505.9</v>
      </c>
      <c r="C465">
        <v>6.1</v>
      </c>
      <c r="D465">
        <v>171.3</v>
      </c>
      <c r="E465">
        <v>270.10000000000002</v>
      </c>
      <c r="F465">
        <v>0.8</v>
      </c>
      <c r="G465">
        <v>33.799999999999997</v>
      </c>
      <c r="H465">
        <v>954.2</v>
      </c>
      <c r="I465">
        <v>0.24</v>
      </c>
      <c r="J465">
        <f t="shared" si="14"/>
        <v>2.2900800000000001</v>
      </c>
      <c r="K465">
        <f t="shared" si="15"/>
        <v>2.3999999999999998E-3</v>
      </c>
    </row>
    <row r="466" spans="1:11" x14ac:dyDescent="0.25">
      <c r="A466" t="s">
        <v>45</v>
      </c>
      <c r="B466">
        <v>221.3</v>
      </c>
      <c r="C466">
        <v>0.8</v>
      </c>
      <c r="D466">
        <v>8.9</v>
      </c>
      <c r="E466">
        <v>628.29999999999995</v>
      </c>
      <c r="F466" t="s">
        <v>14</v>
      </c>
      <c r="G466">
        <v>30.3</v>
      </c>
      <c r="H466">
        <v>859.3</v>
      </c>
      <c r="I466">
        <v>0.46</v>
      </c>
      <c r="J466">
        <f t="shared" si="14"/>
        <v>3.9527800000000002</v>
      </c>
      <c r="K466">
        <f t="shared" si="15"/>
        <v>4.5999999999999999E-3</v>
      </c>
    </row>
    <row r="467" spans="1:11" x14ac:dyDescent="0.25">
      <c r="A467" t="s">
        <v>45</v>
      </c>
      <c r="B467">
        <v>388.8</v>
      </c>
      <c r="C467">
        <v>57</v>
      </c>
      <c r="D467">
        <v>217.8</v>
      </c>
      <c r="E467">
        <v>189.1</v>
      </c>
      <c r="F467">
        <v>28.6</v>
      </c>
      <c r="G467">
        <v>57.4</v>
      </c>
      <c r="H467">
        <v>881.4</v>
      </c>
      <c r="I467">
        <v>0.38</v>
      </c>
      <c r="J467">
        <f t="shared" si="14"/>
        <v>3.3493200000000001</v>
      </c>
      <c r="K467">
        <f t="shared" si="15"/>
        <v>3.8E-3</v>
      </c>
    </row>
    <row r="468" spans="1:11" x14ac:dyDescent="0.25">
      <c r="A468" t="s">
        <v>45</v>
      </c>
      <c r="B468">
        <v>291.2</v>
      </c>
      <c r="C468">
        <v>69</v>
      </c>
      <c r="D468">
        <v>611.70000000000005</v>
      </c>
      <c r="E468">
        <v>19.899999999999999</v>
      </c>
      <c r="F468">
        <v>1.2</v>
      </c>
      <c r="G468">
        <v>3</v>
      </c>
      <c r="H468">
        <v>993</v>
      </c>
      <c r="I468">
        <v>0.31</v>
      </c>
      <c r="J468">
        <f t="shared" si="14"/>
        <v>3.0783</v>
      </c>
      <c r="K468">
        <f t="shared" si="15"/>
        <v>3.0999999999999999E-3</v>
      </c>
    </row>
    <row r="469" spans="1:11" x14ac:dyDescent="0.25">
      <c r="A469" t="s">
        <v>45</v>
      </c>
      <c r="B469">
        <v>455.7</v>
      </c>
      <c r="C469">
        <v>25.5</v>
      </c>
      <c r="D469">
        <v>404</v>
      </c>
      <c r="E469">
        <v>7.4</v>
      </c>
      <c r="F469">
        <v>1.1000000000000001</v>
      </c>
      <c r="G469">
        <v>17.399999999999999</v>
      </c>
      <c r="H469">
        <v>893.7</v>
      </c>
      <c r="I469">
        <v>0.27</v>
      </c>
      <c r="J469">
        <f t="shared" si="14"/>
        <v>2.4129900000000002</v>
      </c>
      <c r="K469">
        <f t="shared" si="15"/>
        <v>2.7000000000000001E-3</v>
      </c>
    </row>
    <row r="470" spans="1:11" x14ac:dyDescent="0.25">
      <c r="A470" t="s">
        <v>45</v>
      </c>
      <c r="B470">
        <v>442.7</v>
      </c>
      <c r="C470">
        <v>30.5</v>
      </c>
      <c r="D470">
        <v>471.6</v>
      </c>
      <c r="E470">
        <v>40.700000000000003</v>
      </c>
      <c r="F470">
        <v>0.7</v>
      </c>
      <c r="G470">
        <v>1</v>
      </c>
      <c r="H470">
        <v>986.2</v>
      </c>
      <c r="I470">
        <v>0.34</v>
      </c>
      <c r="J470">
        <f t="shared" si="14"/>
        <v>3.3530800000000003</v>
      </c>
      <c r="K470">
        <f t="shared" si="15"/>
        <v>3.4000000000000002E-3</v>
      </c>
    </row>
    <row r="471" spans="1:11" x14ac:dyDescent="0.25">
      <c r="A471" t="s">
        <v>45</v>
      </c>
      <c r="B471">
        <v>309.3</v>
      </c>
      <c r="C471">
        <v>75.3</v>
      </c>
      <c r="D471">
        <v>55.3</v>
      </c>
      <c r="E471">
        <v>45.2</v>
      </c>
      <c r="F471">
        <v>64.7</v>
      </c>
      <c r="G471">
        <v>26.6</v>
      </c>
      <c r="H471">
        <v>549.79999999999995</v>
      </c>
      <c r="I471">
        <v>0.05</v>
      </c>
      <c r="J471">
        <f t="shared" si="14"/>
        <v>0.27489999999999998</v>
      </c>
      <c r="K471">
        <f t="shared" si="15"/>
        <v>5.0000000000000001E-4</v>
      </c>
    </row>
    <row r="472" spans="1:11" x14ac:dyDescent="0.25">
      <c r="A472" t="s">
        <v>45</v>
      </c>
      <c r="B472">
        <v>308.10000000000002</v>
      </c>
      <c r="C472">
        <v>0.8</v>
      </c>
      <c r="D472">
        <v>21.5</v>
      </c>
      <c r="E472">
        <v>556.79999999999995</v>
      </c>
      <c r="F472" t="s">
        <v>14</v>
      </c>
      <c r="G472">
        <v>28</v>
      </c>
      <c r="H472">
        <v>887.2</v>
      </c>
      <c r="I472">
        <v>0.05</v>
      </c>
      <c r="J472">
        <f t="shared" si="14"/>
        <v>0.44360000000000005</v>
      </c>
      <c r="K472">
        <f t="shared" si="15"/>
        <v>5.0000000000000001E-4</v>
      </c>
    </row>
    <row r="473" spans="1:11" x14ac:dyDescent="0.25">
      <c r="A473" t="s">
        <v>45</v>
      </c>
      <c r="B473">
        <v>437.8</v>
      </c>
      <c r="C473">
        <v>100.1</v>
      </c>
      <c r="D473">
        <v>233.3</v>
      </c>
      <c r="E473">
        <v>122.7</v>
      </c>
      <c r="F473">
        <v>75.400000000000006</v>
      </c>
      <c r="G473">
        <v>24.9</v>
      </c>
      <c r="H473">
        <v>969.3</v>
      </c>
      <c r="I473">
        <v>0.11</v>
      </c>
      <c r="J473">
        <f t="shared" si="14"/>
        <v>1.06623</v>
      </c>
      <c r="K473">
        <f t="shared" si="15"/>
        <v>1.1000000000000001E-3</v>
      </c>
    </row>
    <row r="474" spans="1:11" x14ac:dyDescent="0.25">
      <c r="A474" t="s">
        <v>45</v>
      </c>
      <c r="B474">
        <v>476</v>
      </c>
      <c r="C474">
        <v>3.2</v>
      </c>
      <c r="D474">
        <v>90.4</v>
      </c>
      <c r="E474">
        <v>386.8</v>
      </c>
      <c r="F474" t="s">
        <v>14</v>
      </c>
      <c r="G474">
        <v>16</v>
      </c>
      <c r="H474">
        <v>956.4</v>
      </c>
      <c r="I474">
        <v>0.1</v>
      </c>
      <c r="J474">
        <f t="shared" si="14"/>
        <v>0.95640000000000003</v>
      </c>
      <c r="K474">
        <f t="shared" si="15"/>
        <v>1E-3</v>
      </c>
    </row>
    <row r="475" spans="1:11" x14ac:dyDescent="0.25">
      <c r="A475" t="s">
        <v>45</v>
      </c>
      <c r="B475">
        <v>481.6</v>
      </c>
      <c r="C475">
        <v>14.1</v>
      </c>
      <c r="D475">
        <v>193.2</v>
      </c>
      <c r="E475">
        <v>255.3</v>
      </c>
      <c r="F475">
        <v>0.3</v>
      </c>
      <c r="G475">
        <v>25</v>
      </c>
      <c r="H475">
        <v>944.5</v>
      </c>
      <c r="I475">
        <v>0.15</v>
      </c>
      <c r="J475">
        <f t="shared" si="14"/>
        <v>1.4167499999999997</v>
      </c>
      <c r="K475">
        <f t="shared" si="15"/>
        <v>1.5E-3</v>
      </c>
    </row>
    <row r="476" spans="1:11" x14ac:dyDescent="0.25">
      <c r="A476" t="s">
        <v>45</v>
      </c>
      <c r="B476">
        <v>202.8</v>
      </c>
      <c r="C476">
        <v>202.2</v>
      </c>
      <c r="D476">
        <v>324.2</v>
      </c>
      <c r="E476">
        <v>92.7</v>
      </c>
      <c r="F476">
        <v>66.2</v>
      </c>
      <c r="G476">
        <v>48.7</v>
      </c>
      <c r="H476">
        <v>888.1</v>
      </c>
      <c r="I476">
        <v>0.45</v>
      </c>
      <c r="J476">
        <f t="shared" si="14"/>
        <v>3.9964500000000003</v>
      </c>
      <c r="K476">
        <f t="shared" si="15"/>
        <v>4.5000000000000005E-3</v>
      </c>
    </row>
    <row r="477" spans="1:11" x14ac:dyDescent="0.25">
      <c r="A477" t="s">
        <v>45</v>
      </c>
      <c r="B477">
        <v>256.10000000000002</v>
      </c>
      <c r="C477">
        <v>29.8</v>
      </c>
      <c r="D477">
        <v>184</v>
      </c>
      <c r="E477">
        <v>307.60000000000002</v>
      </c>
      <c r="F477">
        <v>23.7</v>
      </c>
      <c r="G477">
        <v>67.099999999999994</v>
      </c>
      <c r="H477">
        <v>801.2</v>
      </c>
      <c r="I477">
        <v>0.28999999999999998</v>
      </c>
      <c r="J477">
        <f t="shared" si="14"/>
        <v>2.32348</v>
      </c>
      <c r="K477">
        <f t="shared" si="15"/>
        <v>2.8999999999999998E-3</v>
      </c>
    </row>
    <row r="478" spans="1:11" x14ac:dyDescent="0.25">
      <c r="A478" t="s">
        <v>45</v>
      </c>
      <c r="B478" t="s">
        <v>50</v>
      </c>
      <c r="C478" t="s">
        <v>50</v>
      </c>
      <c r="D478" t="s">
        <v>50</v>
      </c>
      <c r="E478" t="s">
        <v>50</v>
      </c>
      <c r="F478" t="s">
        <v>50</v>
      </c>
      <c r="G478" t="s">
        <v>50</v>
      </c>
      <c r="H478" t="s">
        <v>50</v>
      </c>
      <c r="I478" t="s">
        <v>50</v>
      </c>
      <c r="J478" t="e">
        <f t="shared" si="14"/>
        <v>#VALUE!</v>
      </c>
      <c r="K478" t="e">
        <f t="shared" si="15"/>
        <v>#VALUE!</v>
      </c>
    </row>
    <row r="479" spans="1:11" x14ac:dyDescent="0.25">
      <c r="A479" t="s">
        <v>45</v>
      </c>
      <c r="B479">
        <v>528.4</v>
      </c>
      <c r="C479">
        <v>92.4</v>
      </c>
      <c r="D479">
        <v>84.4</v>
      </c>
      <c r="E479">
        <v>230.2</v>
      </c>
      <c r="F479" t="s">
        <v>14</v>
      </c>
      <c r="G479">
        <v>7.9</v>
      </c>
      <c r="H479">
        <v>935.4</v>
      </c>
      <c r="I479">
        <v>0.2</v>
      </c>
      <c r="J479">
        <f t="shared" si="14"/>
        <v>1.8708</v>
      </c>
      <c r="K479">
        <f t="shared" si="15"/>
        <v>2E-3</v>
      </c>
    </row>
    <row r="480" spans="1:11" x14ac:dyDescent="0.25">
      <c r="A480" t="s">
        <v>46</v>
      </c>
      <c r="B480">
        <v>79.900000000000006</v>
      </c>
      <c r="C480">
        <v>11.7</v>
      </c>
      <c r="D480">
        <v>18.899999999999999</v>
      </c>
      <c r="E480">
        <v>302.7</v>
      </c>
      <c r="F480">
        <v>14.5</v>
      </c>
      <c r="G480">
        <v>210.7</v>
      </c>
      <c r="H480">
        <v>427.7</v>
      </c>
      <c r="I480">
        <v>2.56</v>
      </c>
      <c r="J480">
        <f t="shared" si="14"/>
        <v>10.949120000000001</v>
      </c>
      <c r="K480">
        <f t="shared" si="15"/>
        <v>2.5600000000000001E-2</v>
      </c>
    </row>
    <row r="481" spans="1:11" x14ac:dyDescent="0.25">
      <c r="A481" t="s">
        <v>46</v>
      </c>
      <c r="B481">
        <v>104.6</v>
      </c>
      <c r="C481">
        <v>169.9</v>
      </c>
      <c r="D481">
        <v>116.4</v>
      </c>
      <c r="E481">
        <v>220.1</v>
      </c>
      <c r="F481">
        <v>170.3</v>
      </c>
      <c r="G481">
        <v>155.5</v>
      </c>
      <c r="H481">
        <v>781.4</v>
      </c>
      <c r="I481">
        <v>0.28000000000000003</v>
      </c>
      <c r="J481">
        <f t="shared" si="14"/>
        <v>2.1879200000000001</v>
      </c>
      <c r="K481">
        <f t="shared" si="15"/>
        <v>2.8000000000000004E-3</v>
      </c>
    </row>
    <row r="482" spans="1:11" x14ac:dyDescent="0.25">
      <c r="A482" t="s">
        <v>46</v>
      </c>
      <c r="B482">
        <v>125</v>
      </c>
      <c r="C482">
        <v>175.8</v>
      </c>
      <c r="D482">
        <v>127.9</v>
      </c>
      <c r="E482">
        <v>109.6</v>
      </c>
      <c r="F482">
        <v>173.3</v>
      </c>
      <c r="G482">
        <v>109.3</v>
      </c>
      <c r="H482">
        <v>711.6</v>
      </c>
      <c r="I482">
        <v>0.43</v>
      </c>
      <c r="J482">
        <f t="shared" si="14"/>
        <v>3.0598800000000002</v>
      </c>
      <c r="K482">
        <f t="shared" si="15"/>
        <v>4.3E-3</v>
      </c>
    </row>
    <row r="483" spans="1:11" x14ac:dyDescent="0.25">
      <c r="A483" t="s">
        <v>46</v>
      </c>
      <c r="B483">
        <v>208.5</v>
      </c>
      <c r="C483">
        <v>93.2</v>
      </c>
      <c r="D483">
        <v>79.2</v>
      </c>
      <c r="E483">
        <v>205.3</v>
      </c>
      <c r="F483">
        <v>184.9</v>
      </c>
      <c r="G483">
        <v>38.6</v>
      </c>
      <c r="H483">
        <v>771.2</v>
      </c>
      <c r="I483">
        <v>0.53</v>
      </c>
      <c r="J483">
        <f t="shared" si="14"/>
        <v>4.0873600000000003</v>
      </c>
      <c r="K483">
        <f t="shared" si="15"/>
        <v>5.3E-3</v>
      </c>
    </row>
    <row r="484" spans="1:11" x14ac:dyDescent="0.25">
      <c r="A484" t="s">
        <v>46</v>
      </c>
      <c r="B484">
        <v>145.6</v>
      </c>
      <c r="C484">
        <v>131.1</v>
      </c>
      <c r="D484">
        <v>121.5</v>
      </c>
      <c r="E484">
        <v>180.6</v>
      </c>
      <c r="F484">
        <v>152.19999999999999</v>
      </c>
      <c r="G484">
        <v>136.30000000000001</v>
      </c>
      <c r="H484">
        <v>731.1</v>
      </c>
      <c r="I484">
        <v>0.54</v>
      </c>
      <c r="J484">
        <f t="shared" si="14"/>
        <v>3.9479400000000004</v>
      </c>
      <c r="K484">
        <f t="shared" si="15"/>
        <v>5.4000000000000003E-3</v>
      </c>
    </row>
    <row r="485" spans="1:11" x14ac:dyDescent="0.25">
      <c r="A485" t="s">
        <v>46</v>
      </c>
      <c r="B485">
        <v>99.6</v>
      </c>
      <c r="C485">
        <v>109.6</v>
      </c>
      <c r="D485">
        <v>127.8</v>
      </c>
      <c r="E485">
        <v>166</v>
      </c>
      <c r="F485">
        <v>132.80000000000001</v>
      </c>
      <c r="G485">
        <v>161.4</v>
      </c>
      <c r="H485">
        <v>635.79999999999995</v>
      </c>
      <c r="I485">
        <v>0.49</v>
      </c>
      <c r="J485">
        <f t="shared" si="14"/>
        <v>3.1154199999999999</v>
      </c>
      <c r="K485">
        <f t="shared" si="15"/>
        <v>4.8999999999999998E-3</v>
      </c>
    </row>
    <row r="486" spans="1:11" x14ac:dyDescent="0.25">
      <c r="A486" t="s">
        <v>46</v>
      </c>
      <c r="B486">
        <v>120.7</v>
      </c>
      <c r="C486">
        <v>148.30000000000001</v>
      </c>
      <c r="D486">
        <v>98.1</v>
      </c>
      <c r="E486">
        <v>184.4</v>
      </c>
      <c r="F486">
        <v>231.8</v>
      </c>
      <c r="G486">
        <v>100.6</v>
      </c>
      <c r="H486">
        <v>783.3</v>
      </c>
      <c r="I486">
        <v>0.32</v>
      </c>
      <c r="J486">
        <f t="shared" si="14"/>
        <v>2.5065599999999999</v>
      </c>
      <c r="K486">
        <f t="shared" si="15"/>
        <v>3.2000000000000002E-3</v>
      </c>
    </row>
    <row r="487" spans="1:11" x14ac:dyDescent="0.25">
      <c r="A487" t="s">
        <v>46</v>
      </c>
      <c r="B487">
        <v>146.5</v>
      </c>
      <c r="C487">
        <v>136.9</v>
      </c>
      <c r="D487">
        <v>122</v>
      </c>
      <c r="E487">
        <v>176.9</v>
      </c>
      <c r="F487">
        <v>253.6</v>
      </c>
      <c r="G487">
        <v>42.4</v>
      </c>
      <c r="H487">
        <v>835.8</v>
      </c>
      <c r="I487">
        <v>0.32</v>
      </c>
      <c r="J487">
        <f t="shared" si="14"/>
        <v>2.67456</v>
      </c>
      <c r="K487">
        <f t="shared" si="15"/>
        <v>3.2000000000000002E-3</v>
      </c>
    </row>
    <row r="488" spans="1:11" x14ac:dyDescent="0.25">
      <c r="A488" t="s">
        <v>46</v>
      </c>
      <c r="B488">
        <v>537.9</v>
      </c>
      <c r="C488">
        <v>70.400000000000006</v>
      </c>
      <c r="D488">
        <v>85.2</v>
      </c>
      <c r="E488">
        <v>154.5</v>
      </c>
      <c r="F488">
        <v>41.1</v>
      </c>
      <c r="G488">
        <v>23.3</v>
      </c>
      <c r="H488">
        <v>889.2</v>
      </c>
      <c r="I488">
        <v>0.32</v>
      </c>
      <c r="J488">
        <f t="shared" si="14"/>
        <v>2.8454400000000004</v>
      </c>
      <c r="K488">
        <f t="shared" si="15"/>
        <v>3.2000000000000002E-3</v>
      </c>
    </row>
    <row r="489" spans="1:11" x14ac:dyDescent="0.25">
      <c r="A489" t="s">
        <v>46</v>
      </c>
      <c r="B489">
        <v>102.2</v>
      </c>
      <c r="C489">
        <v>161.6</v>
      </c>
      <c r="D489">
        <v>96.6</v>
      </c>
      <c r="E489">
        <v>129.69999999999999</v>
      </c>
      <c r="F489">
        <v>207.7</v>
      </c>
      <c r="G489">
        <v>156.6</v>
      </c>
      <c r="H489">
        <v>697.8</v>
      </c>
      <c r="I489">
        <v>0.49</v>
      </c>
      <c r="J489">
        <f t="shared" si="14"/>
        <v>3.4192199999999997</v>
      </c>
      <c r="K489">
        <f t="shared" si="15"/>
        <v>4.8999999999999998E-3</v>
      </c>
    </row>
    <row r="490" spans="1:11" x14ac:dyDescent="0.25">
      <c r="A490" t="s">
        <v>46</v>
      </c>
      <c r="B490">
        <v>147.5</v>
      </c>
      <c r="C490">
        <v>157.5</v>
      </c>
      <c r="D490">
        <v>130.80000000000001</v>
      </c>
      <c r="E490">
        <v>175.1</v>
      </c>
      <c r="F490">
        <v>133.69999999999999</v>
      </c>
      <c r="G490">
        <v>56.4</v>
      </c>
      <c r="H490">
        <v>744.6</v>
      </c>
      <c r="I490">
        <v>0.45</v>
      </c>
      <c r="J490">
        <f t="shared" si="14"/>
        <v>3.3506999999999998</v>
      </c>
      <c r="K490">
        <f t="shared" si="15"/>
        <v>4.5000000000000005E-3</v>
      </c>
    </row>
    <row r="491" spans="1:11" x14ac:dyDescent="0.25">
      <c r="A491" t="s">
        <v>47</v>
      </c>
      <c r="B491">
        <v>361.3</v>
      </c>
      <c r="C491">
        <v>11.8</v>
      </c>
      <c r="D491">
        <v>31.5</v>
      </c>
      <c r="E491">
        <v>378.2</v>
      </c>
      <c r="F491">
        <v>2.2999999999999998</v>
      </c>
      <c r="G491">
        <v>26.6</v>
      </c>
      <c r="H491">
        <v>785.1</v>
      </c>
      <c r="I491">
        <v>0.62</v>
      </c>
      <c r="J491">
        <f t="shared" si="14"/>
        <v>4.8676199999999996</v>
      </c>
      <c r="K491">
        <f t="shared" si="15"/>
        <v>6.1999999999999998E-3</v>
      </c>
    </row>
    <row r="492" spans="1:11" x14ac:dyDescent="0.25">
      <c r="A492" t="s">
        <v>47</v>
      </c>
      <c r="B492">
        <v>354</v>
      </c>
      <c r="C492">
        <v>16.5</v>
      </c>
      <c r="D492">
        <v>22</v>
      </c>
      <c r="E492">
        <v>449.2</v>
      </c>
      <c r="F492">
        <v>10.4</v>
      </c>
      <c r="G492">
        <v>11.8</v>
      </c>
      <c r="H492">
        <v>852.1</v>
      </c>
      <c r="I492">
        <v>0.37</v>
      </c>
      <c r="J492">
        <f t="shared" si="14"/>
        <v>3.1527699999999999</v>
      </c>
      <c r="K492">
        <f t="shared" si="15"/>
        <v>3.7000000000000002E-3</v>
      </c>
    </row>
    <row r="493" spans="1:11" x14ac:dyDescent="0.25">
      <c r="A493" t="s">
        <v>47</v>
      </c>
      <c r="B493">
        <v>363.1</v>
      </c>
      <c r="C493">
        <v>0.1</v>
      </c>
      <c r="D493">
        <v>29.3</v>
      </c>
      <c r="E493">
        <v>503.7</v>
      </c>
      <c r="F493" t="s">
        <v>14</v>
      </c>
      <c r="G493">
        <v>18.8</v>
      </c>
      <c r="H493">
        <v>896.1</v>
      </c>
      <c r="I493">
        <v>0.38</v>
      </c>
      <c r="J493">
        <f t="shared" si="14"/>
        <v>3.4051800000000001</v>
      </c>
      <c r="K493">
        <f t="shared" si="15"/>
        <v>3.8E-3</v>
      </c>
    </row>
    <row r="494" spans="1:11" x14ac:dyDescent="0.25">
      <c r="A494" t="s">
        <v>47</v>
      </c>
      <c r="B494">
        <v>640.29999999999995</v>
      </c>
      <c r="C494">
        <v>0.8</v>
      </c>
      <c r="D494">
        <v>40.9</v>
      </c>
      <c r="E494">
        <v>292.5</v>
      </c>
      <c r="F494">
        <v>0.2</v>
      </c>
      <c r="G494">
        <v>13.5</v>
      </c>
      <c r="H494">
        <v>974.7</v>
      </c>
      <c r="I494">
        <v>0.81</v>
      </c>
      <c r="J494">
        <f t="shared" si="14"/>
        <v>7.8950700000000005</v>
      </c>
      <c r="K494">
        <f t="shared" si="15"/>
        <v>8.1000000000000013E-3</v>
      </c>
    </row>
    <row r="495" spans="1:11" x14ac:dyDescent="0.25">
      <c r="A495" t="s">
        <v>47</v>
      </c>
      <c r="B495">
        <v>584.29999999999995</v>
      </c>
      <c r="C495">
        <v>1.6</v>
      </c>
      <c r="D495">
        <v>29.8</v>
      </c>
      <c r="E495">
        <v>358.6</v>
      </c>
      <c r="F495" t="s">
        <v>14</v>
      </c>
      <c r="G495">
        <v>18</v>
      </c>
      <c r="H495">
        <v>974.3</v>
      </c>
      <c r="I495">
        <v>0.24</v>
      </c>
      <c r="J495">
        <f t="shared" si="14"/>
        <v>2.33832</v>
      </c>
      <c r="K495">
        <f t="shared" si="15"/>
        <v>2.3999999999999998E-3</v>
      </c>
    </row>
    <row r="496" spans="1:11" x14ac:dyDescent="0.25">
      <c r="A496" t="s">
        <v>47</v>
      </c>
      <c r="B496">
        <v>601.9</v>
      </c>
      <c r="C496">
        <v>1.3</v>
      </c>
      <c r="D496">
        <v>58.3</v>
      </c>
      <c r="E496">
        <v>316.39999999999998</v>
      </c>
      <c r="F496">
        <v>0.3</v>
      </c>
      <c r="G496">
        <v>20</v>
      </c>
      <c r="H496">
        <v>978.2</v>
      </c>
      <c r="I496">
        <v>0.82</v>
      </c>
      <c r="J496">
        <f t="shared" si="14"/>
        <v>8.0212400000000006</v>
      </c>
      <c r="K496">
        <f t="shared" si="15"/>
        <v>8.199999999999999E-3</v>
      </c>
    </row>
    <row r="497" spans="1:11" x14ac:dyDescent="0.25">
      <c r="A497" t="s">
        <v>47</v>
      </c>
      <c r="B497">
        <v>493.1</v>
      </c>
      <c r="C497">
        <v>1.5</v>
      </c>
      <c r="D497">
        <v>26.6</v>
      </c>
      <c r="E497">
        <v>394.4</v>
      </c>
      <c r="F497">
        <v>0.3</v>
      </c>
      <c r="G497">
        <v>42.6</v>
      </c>
      <c r="H497">
        <v>915.8</v>
      </c>
      <c r="I497">
        <v>0.26</v>
      </c>
      <c r="J497">
        <f t="shared" si="14"/>
        <v>2.3810799999999999</v>
      </c>
      <c r="K497">
        <f t="shared" si="15"/>
        <v>2.5999999999999999E-3</v>
      </c>
    </row>
    <row r="498" spans="1:11" x14ac:dyDescent="0.25">
      <c r="A498" t="s">
        <v>47</v>
      </c>
      <c r="B498">
        <v>205.3</v>
      </c>
      <c r="C498">
        <v>0.9</v>
      </c>
      <c r="D498">
        <v>9.4</v>
      </c>
      <c r="E498">
        <v>521.79999999999995</v>
      </c>
      <c r="F498">
        <v>0.7</v>
      </c>
      <c r="G498">
        <v>88.3</v>
      </c>
      <c r="H498">
        <v>738.1</v>
      </c>
      <c r="I498">
        <v>1.17</v>
      </c>
      <c r="J498">
        <f t="shared" si="14"/>
        <v>8.6357700000000008</v>
      </c>
      <c r="K498">
        <f t="shared" si="15"/>
        <v>1.1699999999999999E-2</v>
      </c>
    </row>
    <row r="499" spans="1:11" x14ac:dyDescent="0.25">
      <c r="A499" t="s">
        <v>47</v>
      </c>
      <c r="B499">
        <v>613.1</v>
      </c>
      <c r="C499">
        <v>13.2</v>
      </c>
      <c r="D499">
        <v>171.2</v>
      </c>
      <c r="E499">
        <v>175.7</v>
      </c>
      <c r="F499">
        <v>0.4</v>
      </c>
      <c r="G499">
        <v>1</v>
      </c>
      <c r="H499">
        <v>973.6</v>
      </c>
      <c r="I499">
        <v>0.33</v>
      </c>
      <c r="J499">
        <f t="shared" si="14"/>
        <v>3.2128800000000002</v>
      </c>
      <c r="K499">
        <f t="shared" si="15"/>
        <v>3.3E-3</v>
      </c>
    </row>
    <row r="500" spans="1:11" x14ac:dyDescent="0.25">
      <c r="A500" t="s">
        <v>47</v>
      </c>
      <c r="B500">
        <v>226.9</v>
      </c>
      <c r="C500">
        <v>184.1</v>
      </c>
      <c r="D500">
        <v>182.6</v>
      </c>
      <c r="E500">
        <v>163.69999999999999</v>
      </c>
      <c r="F500">
        <v>146.30000000000001</v>
      </c>
      <c r="G500">
        <v>90.5</v>
      </c>
      <c r="H500">
        <v>903.5</v>
      </c>
      <c r="I500">
        <v>0.45</v>
      </c>
      <c r="J500">
        <f t="shared" ref="J500:J563" si="16">H500*I500/100</f>
        <v>4.0657499999999995</v>
      </c>
      <c r="K500">
        <f t="shared" ref="K500:K563" si="17">I500/100</f>
        <v>4.5000000000000005E-3</v>
      </c>
    </row>
    <row r="501" spans="1:11" x14ac:dyDescent="0.25">
      <c r="A501" t="s">
        <v>47</v>
      </c>
      <c r="B501">
        <v>493</v>
      </c>
      <c r="C501">
        <v>2.1</v>
      </c>
      <c r="D501">
        <v>32.4</v>
      </c>
      <c r="E501">
        <v>420.8</v>
      </c>
      <c r="F501">
        <v>0.4</v>
      </c>
      <c r="G501">
        <v>47.2</v>
      </c>
      <c r="H501">
        <v>948.8</v>
      </c>
      <c r="I501">
        <v>0.28999999999999998</v>
      </c>
      <c r="J501">
        <f t="shared" si="16"/>
        <v>2.7515199999999997</v>
      </c>
      <c r="K501">
        <f t="shared" si="17"/>
        <v>2.8999999999999998E-3</v>
      </c>
    </row>
    <row r="502" spans="1:11" x14ac:dyDescent="0.25">
      <c r="A502" t="s">
        <v>47</v>
      </c>
      <c r="B502">
        <v>494.2</v>
      </c>
      <c r="C502">
        <v>7.5</v>
      </c>
      <c r="D502">
        <v>74.2</v>
      </c>
      <c r="E502">
        <v>347.8</v>
      </c>
      <c r="F502">
        <v>1.1000000000000001</v>
      </c>
      <c r="G502">
        <v>45.2</v>
      </c>
      <c r="H502">
        <v>924.9</v>
      </c>
      <c r="I502">
        <v>0.37</v>
      </c>
      <c r="J502">
        <f t="shared" si="16"/>
        <v>3.4221299999999997</v>
      </c>
      <c r="K502">
        <f t="shared" si="17"/>
        <v>3.7000000000000002E-3</v>
      </c>
    </row>
    <row r="503" spans="1:11" x14ac:dyDescent="0.25">
      <c r="A503" t="s">
        <v>47</v>
      </c>
      <c r="B503">
        <v>102.5</v>
      </c>
      <c r="C503">
        <v>231</v>
      </c>
      <c r="D503">
        <v>136.5</v>
      </c>
      <c r="E503">
        <v>42.1</v>
      </c>
      <c r="F503">
        <v>197.2</v>
      </c>
      <c r="G503">
        <v>50.3</v>
      </c>
      <c r="H503">
        <v>709.3</v>
      </c>
      <c r="I503">
        <v>0.56999999999999995</v>
      </c>
      <c r="J503">
        <f t="shared" si="16"/>
        <v>4.0430099999999989</v>
      </c>
      <c r="K503">
        <f t="shared" si="17"/>
        <v>5.6999999999999993E-3</v>
      </c>
    </row>
    <row r="504" spans="1:11" x14ac:dyDescent="0.25">
      <c r="A504" t="s">
        <v>47</v>
      </c>
      <c r="B504">
        <v>536.79999999999995</v>
      </c>
      <c r="C504">
        <v>44.6</v>
      </c>
      <c r="D504">
        <v>199.8</v>
      </c>
      <c r="E504">
        <v>162.6</v>
      </c>
      <c r="F504">
        <v>2.2999999999999998</v>
      </c>
      <c r="G504" t="s">
        <v>14</v>
      </c>
      <c r="H504">
        <v>946.1</v>
      </c>
      <c r="I504">
        <v>0.05</v>
      </c>
      <c r="J504">
        <f t="shared" si="16"/>
        <v>0.47305000000000008</v>
      </c>
      <c r="K504">
        <f t="shared" si="17"/>
        <v>5.0000000000000001E-4</v>
      </c>
    </row>
    <row r="505" spans="1:11" x14ac:dyDescent="0.25">
      <c r="A505" t="s">
        <v>47</v>
      </c>
      <c r="B505">
        <v>63.5</v>
      </c>
      <c r="C505">
        <v>229.3</v>
      </c>
      <c r="D505">
        <v>355.1</v>
      </c>
      <c r="E505">
        <v>54.4</v>
      </c>
      <c r="F505">
        <v>74.599999999999994</v>
      </c>
      <c r="G505">
        <v>14.4</v>
      </c>
      <c r="H505">
        <v>776.9</v>
      </c>
      <c r="I505">
        <v>0.05</v>
      </c>
      <c r="J505">
        <f t="shared" si="16"/>
        <v>0.38844999999999996</v>
      </c>
      <c r="K505">
        <f t="shared" si="17"/>
        <v>5.0000000000000001E-4</v>
      </c>
    </row>
    <row r="506" spans="1:11" x14ac:dyDescent="0.25">
      <c r="A506" t="s">
        <v>47</v>
      </c>
      <c r="B506">
        <v>415.4</v>
      </c>
      <c r="C506">
        <v>33.700000000000003</v>
      </c>
      <c r="D506">
        <v>78.8</v>
      </c>
      <c r="E506">
        <v>344.9</v>
      </c>
      <c r="F506">
        <v>28.7</v>
      </c>
      <c r="G506">
        <v>41.4</v>
      </c>
      <c r="H506">
        <v>901.6</v>
      </c>
      <c r="I506">
        <v>0.15</v>
      </c>
      <c r="J506">
        <f t="shared" si="16"/>
        <v>1.3524</v>
      </c>
      <c r="K506">
        <f t="shared" si="17"/>
        <v>1.5E-3</v>
      </c>
    </row>
    <row r="507" spans="1:11" x14ac:dyDescent="0.25">
      <c r="A507" t="s">
        <v>47</v>
      </c>
      <c r="B507">
        <v>538.1</v>
      </c>
      <c r="C507">
        <v>1.5</v>
      </c>
      <c r="D507">
        <v>82.8</v>
      </c>
      <c r="E507">
        <v>333.7</v>
      </c>
      <c r="F507">
        <v>0.3</v>
      </c>
      <c r="G507" t="s">
        <v>14</v>
      </c>
      <c r="H507">
        <v>956.4</v>
      </c>
      <c r="I507">
        <v>0.16</v>
      </c>
      <c r="J507">
        <f t="shared" si="16"/>
        <v>1.53024</v>
      </c>
      <c r="K507">
        <f t="shared" si="17"/>
        <v>1.6000000000000001E-3</v>
      </c>
    </row>
    <row r="508" spans="1:11" x14ac:dyDescent="0.25">
      <c r="A508" t="s">
        <v>47</v>
      </c>
      <c r="B508">
        <v>435.3</v>
      </c>
      <c r="C508">
        <v>27.1</v>
      </c>
      <c r="D508">
        <v>191.1</v>
      </c>
      <c r="E508">
        <v>298</v>
      </c>
      <c r="F508">
        <v>3.7</v>
      </c>
      <c r="G508">
        <v>27.3</v>
      </c>
      <c r="H508">
        <v>955.1</v>
      </c>
      <c r="I508">
        <v>0.19</v>
      </c>
      <c r="J508">
        <f t="shared" si="16"/>
        <v>1.8146899999999999</v>
      </c>
      <c r="K508">
        <f t="shared" si="17"/>
        <v>1.9E-3</v>
      </c>
    </row>
    <row r="509" spans="1:11" x14ac:dyDescent="0.25">
      <c r="A509" t="s">
        <v>47</v>
      </c>
      <c r="B509">
        <v>417</v>
      </c>
      <c r="C509">
        <v>29.1</v>
      </c>
      <c r="D509">
        <v>319.89999999999998</v>
      </c>
      <c r="E509">
        <v>196.2</v>
      </c>
      <c r="F509">
        <v>0.7</v>
      </c>
      <c r="G509">
        <v>20.7</v>
      </c>
      <c r="H509">
        <v>962.8</v>
      </c>
      <c r="I509">
        <v>0.16</v>
      </c>
      <c r="J509">
        <f t="shared" si="16"/>
        <v>1.5404800000000001</v>
      </c>
      <c r="K509">
        <f t="shared" si="17"/>
        <v>1.6000000000000001E-3</v>
      </c>
    </row>
    <row r="510" spans="1:11" x14ac:dyDescent="0.25">
      <c r="A510" t="s">
        <v>47</v>
      </c>
      <c r="B510">
        <v>329.7</v>
      </c>
      <c r="C510">
        <v>32.200000000000003</v>
      </c>
      <c r="D510">
        <v>372.3</v>
      </c>
      <c r="E510">
        <v>129.9</v>
      </c>
      <c r="F510">
        <v>26.1</v>
      </c>
      <c r="G510">
        <v>38.1</v>
      </c>
      <c r="H510">
        <v>890.2</v>
      </c>
      <c r="I510">
        <v>0.18</v>
      </c>
      <c r="J510">
        <f t="shared" si="16"/>
        <v>1.60236</v>
      </c>
      <c r="K510">
        <f t="shared" si="17"/>
        <v>1.8E-3</v>
      </c>
    </row>
    <row r="511" spans="1:11" x14ac:dyDescent="0.25">
      <c r="A511" t="s">
        <v>47</v>
      </c>
      <c r="B511">
        <v>523.5</v>
      </c>
      <c r="C511">
        <v>5.4</v>
      </c>
      <c r="D511">
        <v>72.599999999999994</v>
      </c>
      <c r="E511">
        <v>290.8</v>
      </c>
      <c r="F511">
        <v>0.5</v>
      </c>
      <c r="G511">
        <v>87.1</v>
      </c>
      <c r="H511">
        <v>892.8</v>
      </c>
      <c r="I511">
        <v>0.2</v>
      </c>
      <c r="J511">
        <f t="shared" si="16"/>
        <v>1.7856000000000001</v>
      </c>
      <c r="K511">
        <f t="shared" si="17"/>
        <v>2E-3</v>
      </c>
    </row>
    <row r="512" spans="1:11" x14ac:dyDescent="0.25">
      <c r="A512" t="s">
        <v>47</v>
      </c>
      <c r="B512">
        <v>187.3</v>
      </c>
      <c r="C512">
        <v>352.8</v>
      </c>
      <c r="D512">
        <v>312.3</v>
      </c>
      <c r="E512">
        <v>41.3</v>
      </c>
      <c r="F512">
        <v>72.900000000000006</v>
      </c>
      <c r="G512">
        <v>14.9</v>
      </c>
      <c r="H512">
        <v>966.7</v>
      </c>
      <c r="I512">
        <v>0.2</v>
      </c>
      <c r="J512">
        <f t="shared" si="16"/>
        <v>1.9334000000000002</v>
      </c>
      <c r="K512">
        <f t="shared" si="17"/>
        <v>2E-3</v>
      </c>
    </row>
    <row r="513" spans="1:11" x14ac:dyDescent="0.25">
      <c r="A513" t="s">
        <v>48</v>
      </c>
      <c r="B513">
        <v>317.7</v>
      </c>
      <c r="C513">
        <v>11.4</v>
      </c>
      <c r="D513">
        <v>34.700000000000003</v>
      </c>
      <c r="E513">
        <v>374.9</v>
      </c>
      <c r="F513">
        <v>3.5</v>
      </c>
      <c r="G513">
        <v>44.4</v>
      </c>
      <c r="H513">
        <v>742.2</v>
      </c>
      <c r="I513">
        <v>0.85</v>
      </c>
      <c r="J513">
        <f t="shared" si="16"/>
        <v>6.3087</v>
      </c>
      <c r="K513">
        <f t="shared" si="17"/>
        <v>8.5000000000000006E-3</v>
      </c>
    </row>
    <row r="514" spans="1:11" x14ac:dyDescent="0.25">
      <c r="A514" t="s">
        <v>48</v>
      </c>
      <c r="B514">
        <v>365.5</v>
      </c>
      <c r="C514">
        <v>81.900000000000006</v>
      </c>
      <c r="D514">
        <v>169.6</v>
      </c>
      <c r="E514">
        <v>189.2</v>
      </c>
      <c r="F514">
        <v>21.4</v>
      </c>
      <c r="G514">
        <v>69.599999999999994</v>
      </c>
      <c r="H514">
        <v>827.6</v>
      </c>
      <c r="I514">
        <v>0.63</v>
      </c>
      <c r="J514">
        <f t="shared" si="16"/>
        <v>5.2138800000000005</v>
      </c>
      <c r="K514">
        <f t="shared" si="17"/>
        <v>6.3E-3</v>
      </c>
    </row>
    <row r="515" spans="1:11" x14ac:dyDescent="0.25">
      <c r="A515" t="s">
        <v>48</v>
      </c>
      <c r="B515">
        <v>153</v>
      </c>
      <c r="C515">
        <v>1.6</v>
      </c>
      <c r="D515">
        <v>15</v>
      </c>
      <c r="E515">
        <v>528.70000000000005</v>
      </c>
      <c r="F515">
        <v>0.9</v>
      </c>
      <c r="G515">
        <v>33.6</v>
      </c>
      <c r="H515">
        <v>699.3</v>
      </c>
      <c r="I515">
        <v>1.42</v>
      </c>
      <c r="J515">
        <f t="shared" si="16"/>
        <v>9.9300599999999992</v>
      </c>
      <c r="K515">
        <f t="shared" si="17"/>
        <v>1.4199999999999999E-2</v>
      </c>
    </row>
    <row r="516" spans="1:11" x14ac:dyDescent="0.25">
      <c r="A516" t="s">
        <v>48</v>
      </c>
      <c r="B516">
        <v>486.4</v>
      </c>
      <c r="C516">
        <v>39.700000000000003</v>
      </c>
      <c r="D516">
        <v>378.6</v>
      </c>
      <c r="E516">
        <v>78.900000000000006</v>
      </c>
      <c r="F516">
        <v>9.6999999999999993</v>
      </c>
      <c r="G516">
        <v>2.5</v>
      </c>
      <c r="H516">
        <v>993.3</v>
      </c>
      <c r="I516">
        <v>0.3</v>
      </c>
      <c r="J516">
        <f t="shared" si="16"/>
        <v>2.9798999999999993</v>
      </c>
      <c r="K516">
        <f t="shared" si="17"/>
        <v>3.0000000000000001E-3</v>
      </c>
    </row>
    <row r="517" spans="1:11" x14ac:dyDescent="0.25">
      <c r="A517" t="s">
        <v>48</v>
      </c>
      <c r="B517">
        <v>553.9</v>
      </c>
      <c r="C517">
        <v>28.3</v>
      </c>
      <c r="D517">
        <v>329.8</v>
      </c>
      <c r="E517">
        <v>55</v>
      </c>
      <c r="F517">
        <v>8.1999999999999993</v>
      </c>
      <c r="G517">
        <v>20</v>
      </c>
      <c r="H517">
        <v>975.1</v>
      </c>
      <c r="I517">
        <v>0.39</v>
      </c>
      <c r="J517">
        <f t="shared" si="16"/>
        <v>3.8028900000000005</v>
      </c>
      <c r="K517">
        <f t="shared" si="17"/>
        <v>3.9000000000000003E-3</v>
      </c>
    </row>
    <row r="518" spans="1:11" x14ac:dyDescent="0.25">
      <c r="A518" t="s">
        <v>48</v>
      </c>
      <c r="B518">
        <v>731.7</v>
      </c>
      <c r="C518">
        <v>10.5</v>
      </c>
      <c r="D518">
        <v>147.80000000000001</v>
      </c>
      <c r="E518">
        <v>89.3</v>
      </c>
      <c r="F518">
        <v>2.8</v>
      </c>
      <c r="G518">
        <v>14</v>
      </c>
      <c r="H518">
        <v>982</v>
      </c>
      <c r="I518">
        <v>0.24</v>
      </c>
      <c r="J518">
        <f t="shared" si="16"/>
        <v>2.3567999999999998</v>
      </c>
      <c r="K518">
        <f t="shared" si="17"/>
        <v>2.3999999999999998E-3</v>
      </c>
    </row>
    <row r="519" spans="1:11" x14ac:dyDescent="0.25">
      <c r="A519" t="s">
        <v>48</v>
      </c>
      <c r="B519">
        <v>447.4</v>
      </c>
      <c r="C519">
        <v>65.7</v>
      </c>
      <c r="D519">
        <v>366.8</v>
      </c>
      <c r="E519">
        <v>61</v>
      </c>
      <c r="F519">
        <v>23.2</v>
      </c>
      <c r="G519">
        <v>13.4</v>
      </c>
      <c r="H519">
        <v>964.2</v>
      </c>
      <c r="I519">
        <v>0.78</v>
      </c>
      <c r="J519">
        <f t="shared" si="16"/>
        <v>7.5207600000000001</v>
      </c>
      <c r="K519">
        <f t="shared" si="17"/>
        <v>7.8000000000000005E-3</v>
      </c>
    </row>
    <row r="520" spans="1:11" x14ac:dyDescent="0.25">
      <c r="A520" t="s">
        <v>48</v>
      </c>
      <c r="B520">
        <v>164.7</v>
      </c>
      <c r="C520">
        <v>37.1</v>
      </c>
      <c r="D520">
        <v>306.7</v>
      </c>
      <c r="E520">
        <v>215.9</v>
      </c>
      <c r="F520">
        <v>4.5</v>
      </c>
      <c r="G520">
        <v>40.5</v>
      </c>
      <c r="H520">
        <v>728.9</v>
      </c>
      <c r="I520">
        <v>0.32</v>
      </c>
      <c r="J520">
        <f t="shared" si="16"/>
        <v>2.3324799999999999</v>
      </c>
      <c r="K520">
        <f t="shared" si="17"/>
        <v>3.2000000000000002E-3</v>
      </c>
    </row>
    <row r="521" spans="1:11" x14ac:dyDescent="0.25">
      <c r="A521" t="s">
        <v>48</v>
      </c>
      <c r="B521">
        <v>306.7</v>
      </c>
      <c r="C521">
        <v>77</v>
      </c>
      <c r="D521">
        <v>564.79999999999995</v>
      </c>
      <c r="E521">
        <v>17.2</v>
      </c>
      <c r="F521">
        <v>8.3000000000000007</v>
      </c>
      <c r="G521">
        <v>21.6</v>
      </c>
      <c r="H521">
        <v>974</v>
      </c>
      <c r="I521">
        <v>0.42</v>
      </c>
      <c r="J521">
        <f t="shared" si="16"/>
        <v>4.0907999999999998</v>
      </c>
      <c r="K521">
        <f t="shared" si="17"/>
        <v>4.1999999999999997E-3</v>
      </c>
    </row>
    <row r="522" spans="1:11" x14ac:dyDescent="0.25">
      <c r="A522" t="s">
        <v>48</v>
      </c>
      <c r="B522">
        <v>195.1</v>
      </c>
      <c r="C522">
        <v>202.6</v>
      </c>
      <c r="D522">
        <v>499.3</v>
      </c>
      <c r="E522">
        <v>14.7</v>
      </c>
      <c r="F522">
        <v>51.1</v>
      </c>
      <c r="G522">
        <v>36.700000000000003</v>
      </c>
      <c r="H522">
        <v>962.8</v>
      </c>
      <c r="I522">
        <v>0.36</v>
      </c>
      <c r="J522">
        <f t="shared" si="16"/>
        <v>3.4660799999999994</v>
      </c>
      <c r="K522">
        <f t="shared" si="17"/>
        <v>3.5999999999999999E-3</v>
      </c>
    </row>
    <row r="523" spans="1:11" x14ac:dyDescent="0.25">
      <c r="A523" t="s">
        <v>48</v>
      </c>
      <c r="B523">
        <v>231.5</v>
      </c>
      <c r="C523">
        <v>124.4</v>
      </c>
      <c r="D523">
        <v>505.5</v>
      </c>
      <c r="E523">
        <v>31.3</v>
      </c>
      <c r="F523">
        <v>31.4</v>
      </c>
      <c r="G523">
        <v>54.8</v>
      </c>
      <c r="H523">
        <v>924.1</v>
      </c>
      <c r="I523">
        <v>1.7</v>
      </c>
      <c r="J523">
        <f t="shared" si="16"/>
        <v>15.7097</v>
      </c>
      <c r="K523">
        <f t="shared" si="17"/>
        <v>1.7000000000000001E-2</v>
      </c>
    </row>
    <row r="524" spans="1:11" x14ac:dyDescent="0.25">
      <c r="A524" t="s">
        <v>48</v>
      </c>
      <c r="B524">
        <v>365.1</v>
      </c>
      <c r="C524">
        <v>96.7</v>
      </c>
      <c r="D524">
        <v>333.2</v>
      </c>
      <c r="E524">
        <v>74.8</v>
      </c>
      <c r="F524">
        <v>37.4</v>
      </c>
      <c r="G524">
        <v>17.899999999999999</v>
      </c>
      <c r="H524">
        <v>907.2</v>
      </c>
      <c r="I524">
        <v>0.4</v>
      </c>
      <c r="J524">
        <f t="shared" si="16"/>
        <v>3.6288000000000005</v>
      </c>
      <c r="K524">
        <f t="shared" si="17"/>
        <v>4.0000000000000001E-3</v>
      </c>
    </row>
    <row r="525" spans="1:11" x14ac:dyDescent="0.25">
      <c r="A525" t="s">
        <v>48</v>
      </c>
      <c r="B525">
        <v>434.2</v>
      </c>
      <c r="C525">
        <v>120.4</v>
      </c>
      <c r="D525">
        <v>310.39999999999998</v>
      </c>
      <c r="E525">
        <v>36.200000000000003</v>
      </c>
      <c r="F525">
        <v>30.1</v>
      </c>
      <c r="G525">
        <v>12.5</v>
      </c>
      <c r="H525">
        <v>931.3</v>
      </c>
      <c r="I525">
        <v>0.38</v>
      </c>
      <c r="J525">
        <f t="shared" si="16"/>
        <v>3.5389400000000002</v>
      </c>
      <c r="K525">
        <f t="shared" si="17"/>
        <v>3.8E-3</v>
      </c>
    </row>
    <row r="526" spans="1:11" x14ac:dyDescent="0.25">
      <c r="A526" t="s">
        <v>48</v>
      </c>
      <c r="B526">
        <v>482.2</v>
      </c>
      <c r="C526">
        <v>84.5</v>
      </c>
      <c r="D526">
        <v>273.39999999999998</v>
      </c>
      <c r="E526">
        <v>72.599999999999994</v>
      </c>
      <c r="F526">
        <v>64.3</v>
      </c>
      <c r="G526">
        <v>20.7</v>
      </c>
      <c r="H526">
        <v>977</v>
      </c>
      <c r="I526">
        <v>0.05</v>
      </c>
      <c r="J526">
        <f t="shared" si="16"/>
        <v>0.48849999999999999</v>
      </c>
      <c r="K526">
        <f t="shared" si="17"/>
        <v>5.0000000000000001E-4</v>
      </c>
    </row>
    <row r="527" spans="1:11" x14ac:dyDescent="0.25">
      <c r="A527" t="s">
        <v>48</v>
      </c>
      <c r="B527">
        <v>213.9</v>
      </c>
      <c r="C527">
        <v>212.6</v>
      </c>
      <c r="D527">
        <v>339.2</v>
      </c>
      <c r="E527">
        <v>44.1</v>
      </c>
      <c r="F527">
        <v>83.8</v>
      </c>
      <c r="G527">
        <v>50.8</v>
      </c>
      <c r="H527">
        <v>893.7</v>
      </c>
      <c r="I527">
        <v>0.05</v>
      </c>
      <c r="J527">
        <f t="shared" si="16"/>
        <v>0.44685000000000002</v>
      </c>
      <c r="K527">
        <f t="shared" si="17"/>
        <v>5.0000000000000001E-4</v>
      </c>
    </row>
    <row r="528" spans="1:11" x14ac:dyDescent="0.25">
      <c r="A528" t="s">
        <v>48</v>
      </c>
      <c r="B528">
        <v>334.3</v>
      </c>
      <c r="C528">
        <v>100.3</v>
      </c>
      <c r="D528">
        <v>491</v>
      </c>
      <c r="E528">
        <v>9.1999999999999993</v>
      </c>
      <c r="F528">
        <v>9.6</v>
      </c>
      <c r="G528">
        <v>52.9</v>
      </c>
      <c r="H528">
        <v>944.3</v>
      </c>
      <c r="I528">
        <v>0.09</v>
      </c>
      <c r="J528">
        <f t="shared" si="16"/>
        <v>0.8498699999999999</v>
      </c>
      <c r="K528">
        <f t="shared" si="17"/>
        <v>8.9999999999999998E-4</v>
      </c>
    </row>
    <row r="529" spans="1:11" x14ac:dyDescent="0.25">
      <c r="A529" t="s">
        <v>48</v>
      </c>
      <c r="B529">
        <v>220.6</v>
      </c>
      <c r="C529">
        <v>185.4</v>
      </c>
      <c r="D529">
        <v>521.6</v>
      </c>
      <c r="E529">
        <v>16.8</v>
      </c>
      <c r="F529">
        <v>44.1</v>
      </c>
      <c r="G529">
        <v>2.4</v>
      </c>
      <c r="H529">
        <v>988.5</v>
      </c>
      <c r="I529">
        <v>0.14000000000000001</v>
      </c>
      <c r="J529">
        <f t="shared" si="16"/>
        <v>1.3839000000000001</v>
      </c>
      <c r="K529">
        <f t="shared" si="17"/>
        <v>1.4000000000000002E-3</v>
      </c>
    </row>
    <row r="530" spans="1:11" x14ac:dyDescent="0.25">
      <c r="A530" t="s">
        <v>48</v>
      </c>
      <c r="B530">
        <v>292.89999999999998</v>
      </c>
      <c r="C530">
        <v>137.6</v>
      </c>
      <c r="D530">
        <v>465.7</v>
      </c>
      <c r="E530">
        <v>21.3</v>
      </c>
      <c r="F530">
        <v>51.1</v>
      </c>
      <c r="G530">
        <v>29.9</v>
      </c>
      <c r="H530">
        <v>968.7</v>
      </c>
      <c r="I530">
        <v>0.18</v>
      </c>
      <c r="J530">
        <f t="shared" si="16"/>
        <v>1.7436600000000002</v>
      </c>
      <c r="K530">
        <f t="shared" si="17"/>
        <v>1.8E-3</v>
      </c>
    </row>
    <row r="531" spans="1:11" x14ac:dyDescent="0.25">
      <c r="A531" t="s">
        <v>48</v>
      </c>
      <c r="B531">
        <v>456</v>
      </c>
      <c r="C531">
        <v>54.4</v>
      </c>
      <c r="D531">
        <v>407.8</v>
      </c>
      <c r="E531">
        <v>50.6</v>
      </c>
      <c r="F531">
        <v>11.6</v>
      </c>
      <c r="G531">
        <v>17.899999999999999</v>
      </c>
      <c r="H531">
        <v>980.5</v>
      </c>
      <c r="I531">
        <v>0.2</v>
      </c>
      <c r="J531">
        <f t="shared" si="16"/>
        <v>1.9610000000000003</v>
      </c>
      <c r="K531">
        <f t="shared" si="17"/>
        <v>2E-3</v>
      </c>
    </row>
    <row r="532" spans="1:11" x14ac:dyDescent="0.25">
      <c r="A532" t="s">
        <v>48</v>
      </c>
      <c r="B532">
        <v>196</v>
      </c>
      <c r="C532">
        <v>156.4</v>
      </c>
      <c r="D532">
        <v>292.7</v>
      </c>
      <c r="E532">
        <v>43.1</v>
      </c>
      <c r="F532">
        <v>238.3</v>
      </c>
      <c r="G532">
        <v>40.4</v>
      </c>
      <c r="H532">
        <v>926.5</v>
      </c>
      <c r="I532">
        <v>0.24</v>
      </c>
      <c r="J532">
        <f t="shared" si="16"/>
        <v>2.2235999999999998</v>
      </c>
      <c r="K532">
        <f t="shared" si="17"/>
        <v>2.3999999999999998E-3</v>
      </c>
    </row>
    <row r="533" spans="1:11" x14ac:dyDescent="0.25">
      <c r="A533" t="s">
        <v>48</v>
      </c>
      <c r="B533">
        <v>420.8</v>
      </c>
      <c r="C533">
        <v>75.099999999999994</v>
      </c>
      <c r="D533">
        <v>403.1</v>
      </c>
      <c r="E533">
        <v>58.6</v>
      </c>
      <c r="F533">
        <v>7.5</v>
      </c>
      <c r="G533">
        <v>31.9</v>
      </c>
      <c r="H533">
        <v>965.2</v>
      </c>
      <c r="I533">
        <v>0.21</v>
      </c>
      <c r="J533">
        <f t="shared" si="16"/>
        <v>2.0269200000000001</v>
      </c>
      <c r="K533">
        <f t="shared" si="17"/>
        <v>2.0999999999999999E-3</v>
      </c>
    </row>
    <row r="534" spans="1:11" x14ac:dyDescent="0.25">
      <c r="A534" t="s">
        <v>48</v>
      </c>
      <c r="B534">
        <v>269.2</v>
      </c>
      <c r="C534">
        <v>184.3</v>
      </c>
      <c r="D534">
        <v>278.10000000000002</v>
      </c>
      <c r="E534">
        <v>82.5</v>
      </c>
      <c r="F534">
        <v>77.900000000000006</v>
      </c>
      <c r="G534">
        <v>70.099999999999994</v>
      </c>
      <c r="H534">
        <v>892.1</v>
      </c>
      <c r="I534">
        <v>0.21</v>
      </c>
      <c r="J534">
        <f t="shared" si="16"/>
        <v>1.87341</v>
      </c>
      <c r="K534">
        <f t="shared" si="17"/>
        <v>2.0999999999999999E-3</v>
      </c>
    </row>
    <row r="535" spans="1:11" x14ac:dyDescent="0.25">
      <c r="A535" t="s">
        <v>49</v>
      </c>
      <c r="B535">
        <v>153.6</v>
      </c>
      <c r="C535">
        <v>8.4</v>
      </c>
      <c r="D535">
        <v>14.4</v>
      </c>
      <c r="E535">
        <v>695</v>
      </c>
      <c r="F535">
        <v>10.7</v>
      </c>
      <c r="G535">
        <v>7.6</v>
      </c>
      <c r="H535">
        <v>882</v>
      </c>
      <c r="I535">
        <v>0.26</v>
      </c>
      <c r="J535">
        <f t="shared" si="16"/>
        <v>2.2932000000000001</v>
      </c>
      <c r="K535">
        <f t="shared" si="17"/>
        <v>2.5999999999999999E-3</v>
      </c>
    </row>
    <row r="536" spans="1:11" x14ac:dyDescent="0.25">
      <c r="A536" t="s">
        <v>49</v>
      </c>
      <c r="B536">
        <v>67.599999999999994</v>
      </c>
      <c r="C536">
        <v>5.3</v>
      </c>
      <c r="D536">
        <v>7.7</v>
      </c>
      <c r="E536">
        <v>754</v>
      </c>
      <c r="F536">
        <v>3.2</v>
      </c>
      <c r="G536">
        <v>50.6</v>
      </c>
      <c r="H536">
        <v>837.7</v>
      </c>
      <c r="I536">
        <v>0.38</v>
      </c>
      <c r="J536">
        <f t="shared" si="16"/>
        <v>3.1832600000000002</v>
      </c>
      <c r="K536">
        <f t="shared" si="17"/>
        <v>3.8E-3</v>
      </c>
    </row>
    <row r="537" spans="1:11" x14ac:dyDescent="0.25">
      <c r="A537" t="s">
        <v>49</v>
      </c>
      <c r="B537">
        <v>189.3</v>
      </c>
      <c r="C537">
        <v>2.2999999999999998</v>
      </c>
      <c r="D537">
        <v>12.3</v>
      </c>
      <c r="E537">
        <v>592.4</v>
      </c>
      <c r="F537">
        <v>1</v>
      </c>
      <c r="G537">
        <v>32.4</v>
      </c>
      <c r="H537">
        <v>797.3</v>
      </c>
      <c r="I537">
        <v>0.44</v>
      </c>
      <c r="J537">
        <f t="shared" si="16"/>
        <v>3.5081199999999995</v>
      </c>
      <c r="K537">
        <f t="shared" si="17"/>
        <v>4.4000000000000003E-3</v>
      </c>
    </row>
    <row r="538" spans="1:11" x14ac:dyDescent="0.25">
      <c r="A538" t="s">
        <v>49</v>
      </c>
      <c r="B538">
        <v>151.6</v>
      </c>
      <c r="C538">
        <v>2.5</v>
      </c>
      <c r="D538">
        <v>29.4</v>
      </c>
      <c r="E538">
        <v>535.6</v>
      </c>
      <c r="F538">
        <v>0.2</v>
      </c>
      <c r="G538">
        <v>16.5</v>
      </c>
      <c r="H538">
        <v>719.3</v>
      </c>
      <c r="I538">
        <v>0.28000000000000003</v>
      </c>
      <c r="J538">
        <f t="shared" si="16"/>
        <v>2.0140400000000001</v>
      </c>
      <c r="K538">
        <f t="shared" si="17"/>
        <v>2.8000000000000004E-3</v>
      </c>
    </row>
    <row r="539" spans="1:11" x14ac:dyDescent="0.25">
      <c r="A539" t="s">
        <v>49</v>
      </c>
      <c r="B539">
        <v>186.8</v>
      </c>
      <c r="C539">
        <v>7.4</v>
      </c>
      <c r="D539">
        <v>18.100000000000001</v>
      </c>
      <c r="E539">
        <v>572.20000000000005</v>
      </c>
      <c r="F539">
        <v>0.6</v>
      </c>
      <c r="G539">
        <v>26.3</v>
      </c>
      <c r="H539">
        <v>785.1</v>
      </c>
      <c r="I539">
        <v>0.33</v>
      </c>
      <c r="J539">
        <f t="shared" si="16"/>
        <v>2.5908300000000004</v>
      </c>
      <c r="K539">
        <f t="shared" si="17"/>
        <v>3.3E-3</v>
      </c>
    </row>
    <row r="540" spans="1:11" x14ac:dyDescent="0.25">
      <c r="A540" t="s">
        <v>49</v>
      </c>
      <c r="B540">
        <v>62.9</v>
      </c>
      <c r="C540">
        <v>1.2</v>
      </c>
      <c r="D540">
        <v>2.2000000000000002</v>
      </c>
      <c r="E540">
        <v>704.8</v>
      </c>
      <c r="F540">
        <v>1.4</v>
      </c>
      <c r="G540">
        <v>17.899999999999999</v>
      </c>
      <c r="H540">
        <v>772.5</v>
      </c>
      <c r="I540">
        <v>0.21</v>
      </c>
      <c r="J540">
        <f t="shared" si="16"/>
        <v>1.62225</v>
      </c>
      <c r="K540">
        <f t="shared" si="17"/>
        <v>2.0999999999999999E-3</v>
      </c>
    </row>
    <row r="541" spans="1:11" x14ac:dyDescent="0.25">
      <c r="A541" t="s">
        <v>49</v>
      </c>
      <c r="B541">
        <v>62.2</v>
      </c>
      <c r="C541">
        <v>4</v>
      </c>
      <c r="D541">
        <v>137.80000000000001</v>
      </c>
      <c r="E541">
        <v>549.4</v>
      </c>
      <c r="F541">
        <v>1</v>
      </c>
      <c r="G541">
        <v>53.6</v>
      </c>
      <c r="H541">
        <v>754.4</v>
      </c>
      <c r="I541">
        <v>0.46</v>
      </c>
      <c r="J541">
        <f t="shared" si="16"/>
        <v>3.47024</v>
      </c>
      <c r="K541">
        <f t="shared" si="17"/>
        <v>4.5999999999999999E-3</v>
      </c>
    </row>
    <row r="542" spans="1:11" x14ac:dyDescent="0.25">
      <c r="A542" t="s">
        <v>49</v>
      </c>
      <c r="B542">
        <v>271</v>
      </c>
      <c r="C542">
        <v>0.8</v>
      </c>
      <c r="D542">
        <v>10.3</v>
      </c>
      <c r="E542">
        <v>556.6</v>
      </c>
      <c r="F542">
        <v>0.3</v>
      </c>
      <c r="G542">
        <v>19.399999999999999</v>
      </c>
      <c r="H542">
        <v>839</v>
      </c>
      <c r="I542">
        <v>0.28000000000000003</v>
      </c>
      <c r="J542">
        <f t="shared" si="16"/>
        <v>2.3492000000000002</v>
      </c>
      <c r="K542">
        <f t="shared" si="17"/>
        <v>2.8000000000000004E-3</v>
      </c>
    </row>
    <row r="543" spans="1:11" x14ac:dyDescent="0.25">
      <c r="A543" t="s">
        <v>49</v>
      </c>
      <c r="B543">
        <v>147.1</v>
      </c>
      <c r="C543">
        <v>0.7</v>
      </c>
      <c r="D543">
        <v>3.5</v>
      </c>
      <c r="E543">
        <v>578.79999999999995</v>
      </c>
      <c r="F543">
        <v>0.2</v>
      </c>
      <c r="G543">
        <v>28.5</v>
      </c>
      <c r="H543">
        <v>730.3</v>
      </c>
      <c r="I543">
        <v>0.41</v>
      </c>
      <c r="J543">
        <f t="shared" si="16"/>
        <v>2.9942299999999995</v>
      </c>
      <c r="K543">
        <f t="shared" si="17"/>
        <v>4.0999999999999995E-3</v>
      </c>
    </row>
    <row r="544" spans="1:11" x14ac:dyDescent="0.25">
      <c r="A544" t="s">
        <v>49</v>
      </c>
      <c r="B544">
        <v>71.900000000000006</v>
      </c>
      <c r="C544">
        <v>0.9</v>
      </c>
      <c r="D544">
        <v>8.4</v>
      </c>
      <c r="E544">
        <v>697.6</v>
      </c>
      <c r="F544" t="s">
        <v>14</v>
      </c>
      <c r="G544">
        <v>60.4</v>
      </c>
      <c r="H544">
        <v>778.7</v>
      </c>
      <c r="I544">
        <v>0.34</v>
      </c>
      <c r="J544">
        <f t="shared" si="16"/>
        <v>2.6475800000000005</v>
      </c>
      <c r="K544">
        <f t="shared" si="17"/>
        <v>3.4000000000000002E-3</v>
      </c>
    </row>
    <row r="545" spans="1:11" x14ac:dyDescent="0.25">
      <c r="A545" t="s">
        <v>49</v>
      </c>
      <c r="B545">
        <v>108.1</v>
      </c>
      <c r="C545" t="s">
        <v>14</v>
      </c>
      <c r="D545">
        <v>2.2000000000000002</v>
      </c>
      <c r="E545">
        <v>588.20000000000005</v>
      </c>
      <c r="F545" t="s">
        <v>14</v>
      </c>
      <c r="G545">
        <v>32.1</v>
      </c>
      <c r="H545">
        <v>698.5</v>
      </c>
      <c r="I545">
        <v>0.6</v>
      </c>
      <c r="J545">
        <f t="shared" si="16"/>
        <v>4.1909999999999998</v>
      </c>
      <c r="K545">
        <f t="shared" si="17"/>
        <v>6.0000000000000001E-3</v>
      </c>
    </row>
    <row r="546" spans="1:11" x14ac:dyDescent="0.25">
      <c r="A546" t="s">
        <v>49</v>
      </c>
      <c r="B546">
        <v>123.3</v>
      </c>
      <c r="C546">
        <v>1.5</v>
      </c>
      <c r="D546">
        <v>7.6</v>
      </c>
      <c r="E546">
        <v>743.3</v>
      </c>
      <c r="F546">
        <v>0.3</v>
      </c>
      <c r="G546">
        <v>47.6</v>
      </c>
      <c r="H546">
        <v>875.8</v>
      </c>
      <c r="I546">
        <v>0.45</v>
      </c>
      <c r="J546">
        <f t="shared" si="16"/>
        <v>3.9411</v>
      </c>
      <c r="K546">
        <f t="shared" si="17"/>
        <v>4.5000000000000005E-3</v>
      </c>
    </row>
    <row r="547" spans="1:11" x14ac:dyDescent="0.25">
      <c r="A547" t="s">
        <v>49</v>
      </c>
      <c r="B547">
        <v>144.1</v>
      </c>
      <c r="C547">
        <v>10.1</v>
      </c>
      <c r="D547">
        <v>50.3</v>
      </c>
      <c r="E547">
        <v>702.3</v>
      </c>
      <c r="F547">
        <v>1.2</v>
      </c>
      <c r="G547">
        <v>47.8</v>
      </c>
      <c r="H547">
        <v>908.1</v>
      </c>
      <c r="I547">
        <v>0.41</v>
      </c>
      <c r="J547">
        <f t="shared" si="16"/>
        <v>3.7232099999999999</v>
      </c>
      <c r="K547">
        <f t="shared" si="17"/>
        <v>4.0999999999999995E-3</v>
      </c>
    </row>
    <row r="548" spans="1:11" x14ac:dyDescent="0.25">
      <c r="A548" t="s">
        <v>49</v>
      </c>
      <c r="B548">
        <v>376.4</v>
      </c>
      <c r="C548">
        <v>54.8</v>
      </c>
      <c r="D548">
        <v>257.5</v>
      </c>
      <c r="E548">
        <v>109.4</v>
      </c>
      <c r="F548">
        <v>37.1</v>
      </c>
      <c r="G548">
        <v>46.7</v>
      </c>
      <c r="H548">
        <v>835.2</v>
      </c>
      <c r="I548">
        <v>0.56999999999999995</v>
      </c>
      <c r="J548">
        <f t="shared" si="16"/>
        <v>4.7606399999999995</v>
      </c>
      <c r="K548">
        <f t="shared" si="17"/>
        <v>5.6999999999999993E-3</v>
      </c>
    </row>
    <row r="549" spans="1:11" x14ac:dyDescent="0.25">
      <c r="A549" t="s">
        <v>49</v>
      </c>
      <c r="B549">
        <v>150.5</v>
      </c>
      <c r="C549">
        <v>0.9</v>
      </c>
      <c r="D549">
        <v>10.5</v>
      </c>
      <c r="E549">
        <v>743</v>
      </c>
      <c r="F549">
        <v>0.7</v>
      </c>
      <c r="G549">
        <v>49.9</v>
      </c>
      <c r="H549">
        <v>905.6</v>
      </c>
      <c r="I549">
        <v>0.46</v>
      </c>
      <c r="J549">
        <f t="shared" si="16"/>
        <v>4.1657600000000006</v>
      </c>
      <c r="K549">
        <f t="shared" si="17"/>
        <v>4.5999999999999999E-3</v>
      </c>
    </row>
    <row r="550" spans="1:11" x14ac:dyDescent="0.25">
      <c r="A550" t="s">
        <v>49</v>
      </c>
      <c r="B550">
        <v>69.5</v>
      </c>
      <c r="C550">
        <v>14.3</v>
      </c>
      <c r="D550">
        <v>12.2</v>
      </c>
      <c r="E550">
        <v>705.7</v>
      </c>
      <c r="F550">
        <v>6.6</v>
      </c>
      <c r="G550">
        <v>25.6</v>
      </c>
      <c r="H550">
        <v>808.2</v>
      </c>
      <c r="I550">
        <v>0.44</v>
      </c>
      <c r="J550">
        <f t="shared" si="16"/>
        <v>3.5560800000000001</v>
      </c>
      <c r="K550">
        <f t="shared" si="17"/>
        <v>4.4000000000000003E-3</v>
      </c>
    </row>
    <row r="551" spans="1:11" x14ac:dyDescent="0.25">
      <c r="A551" t="s">
        <v>49</v>
      </c>
      <c r="B551">
        <v>315.10000000000002</v>
      </c>
      <c r="C551">
        <v>81</v>
      </c>
      <c r="D551">
        <v>198.1</v>
      </c>
      <c r="E551">
        <v>238.1</v>
      </c>
      <c r="F551">
        <v>30.7</v>
      </c>
      <c r="G551">
        <v>28.2</v>
      </c>
      <c r="H551">
        <v>863.1</v>
      </c>
      <c r="I551">
        <v>0.75</v>
      </c>
      <c r="J551">
        <f t="shared" si="16"/>
        <v>6.4732500000000002</v>
      </c>
      <c r="K551">
        <f t="shared" si="17"/>
        <v>7.4999999999999997E-3</v>
      </c>
    </row>
    <row r="552" spans="1:11" x14ac:dyDescent="0.25">
      <c r="A552" t="s">
        <v>49</v>
      </c>
      <c r="B552">
        <v>75.7</v>
      </c>
      <c r="C552">
        <v>26.8</v>
      </c>
      <c r="D552">
        <v>51</v>
      </c>
      <c r="E552">
        <v>50.8</v>
      </c>
      <c r="F552">
        <v>17.7</v>
      </c>
      <c r="G552">
        <v>480.9</v>
      </c>
      <c r="H552">
        <v>221.9</v>
      </c>
      <c r="I552">
        <v>0.61</v>
      </c>
      <c r="J552">
        <f t="shared" si="16"/>
        <v>1.3535900000000001</v>
      </c>
      <c r="K552">
        <f t="shared" si="17"/>
        <v>6.0999999999999995E-3</v>
      </c>
    </row>
    <row r="553" spans="1:11" x14ac:dyDescent="0.25">
      <c r="A553" t="s">
        <v>49</v>
      </c>
      <c r="B553">
        <v>167</v>
      </c>
      <c r="C553">
        <v>2.4</v>
      </c>
      <c r="D553">
        <v>9.9</v>
      </c>
      <c r="E553">
        <v>544.1</v>
      </c>
      <c r="F553">
        <v>0.6</v>
      </c>
      <c r="G553">
        <v>63.3</v>
      </c>
      <c r="H553">
        <v>724</v>
      </c>
      <c r="I553">
        <v>0.92</v>
      </c>
      <c r="J553">
        <f t="shared" si="16"/>
        <v>6.6608000000000001</v>
      </c>
      <c r="K553">
        <f t="shared" si="17"/>
        <v>9.1999999999999998E-3</v>
      </c>
    </row>
    <row r="554" spans="1:11" x14ac:dyDescent="0.25">
      <c r="A554" t="s">
        <v>49</v>
      </c>
      <c r="B554">
        <v>417.7</v>
      </c>
      <c r="C554">
        <v>98.3</v>
      </c>
      <c r="D554">
        <v>227.3</v>
      </c>
      <c r="E554">
        <v>89.9</v>
      </c>
      <c r="F554">
        <v>74.8</v>
      </c>
      <c r="G554">
        <v>85.5</v>
      </c>
      <c r="H554">
        <v>908</v>
      </c>
      <c r="I554">
        <v>0.13</v>
      </c>
      <c r="J554">
        <f t="shared" si="16"/>
        <v>1.1804000000000001</v>
      </c>
      <c r="K554">
        <f t="shared" si="17"/>
        <v>1.2999999999999999E-3</v>
      </c>
    </row>
    <row r="555" spans="1:11" x14ac:dyDescent="0.25">
      <c r="A555" t="s">
        <v>49</v>
      </c>
      <c r="B555">
        <v>160.80000000000001</v>
      </c>
      <c r="C555">
        <v>18.399999999999999</v>
      </c>
      <c r="D555">
        <v>23.7</v>
      </c>
      <c r="E555">
        <v>199.9</v>
      </c>
      <c r="F555">
        <v>0.1</v>
      </c>
      <c r="G555">
        <v>14.9</v>
      </c>
      <c r="H555">
        <v>402.9</v>
      </c>
      <c r="I555">
        <v>0.05</v>
      </c>
      <c r="J555">
        <f t="shared" si="16"/>
        <v>0.20144999999999999</v>
      </c>
      <c r="K555">
        <f t="shared" si="17"/>
        <v>5.0000000000000001E-4</v>
      </c>
    </row>
    <row r="556" spans="1:11" x14ac:dyDescent="0.25">
      <c r="A556" t="s">
        <v>49</v>
      </c>
      <c r="B556">
        <v>152.4</v>
      </c>
      <c r="C556">
        <v>3.5</v>
      </c>
      <c r="D556">
        <v>25.9</v>
      </c>
      <c r="E556">
        <v>689.7</v>
      </c>
      <c r="F556">
        <v>1.6</v>
      </c>
      <c r="G556">
        <v>21.5</v>
      </c>
      <c r="H556">
        <v>873.2</v>
      </c>
      <c r="I556">
        <v>0.18</v>
      </c>
      <c r="J556">
        <f t="shared" si="16"/>
        <v>1.5717600000000003</v>
      </c>
      <c r="K556">
        <f t="shared" si="17"/>
        <v>1.8E-3</v>
      </c>
    </row>
    <row r="557" spans="1:11" x14ac:dyDescent="0.25">
      <c r="A557" t="s">
        <v>49</v>
      </c>
      <c r="B557">
        <v>89.3</v>
      </c>
      <c r="C557">
        <v>1.3</v>
      </c>
      <c r="D557">
        <v>5.2</v>
      </c>
      <c r="E557">
        <v>666.9</v>
      </c>
      <c r="F557">
        <v>0.7</v>
      </c>
      <c r="G557">
        <v>18.399999999999999</v>
      </c>
      <c r="H557">
        <v>763.3</v>
      </c>
      <c r="I557">
        <v>0.18</v>
      </c>
      <c r="J557">
        <f t="shared" si="16"/>
        <v>1.3739399999999997</v>
      </c>
      <c r="K557">
        <f t="shared" si="17"/>
        <v>1.8E-3</v>
      </c>
    </row>
    <row r="558" spans="1:11" x14ac:dyDescent="0.25">
      <c r="A558" t="s">
        <v>49</v>
      </c>
      <c r="B558">
        <v>99.5</v>
      </c>
      <c r="C558">
        <v>2.2999999999999998</v>
      </c>
      <c r="D558">
        <v>9.6999999999999993</v>
      </c>
      <c r="E558">
        <v>675.8</v>
      </c>
      <c r="F558">
        <v>0.2</v>
      </c>
      <c r="G558">
        <v>55.2</v>
      </c>
      <c r="H558">
        <v>787.4</v>
      </c>
      <c r="I558">
        <v>0.48</v>
      </c>
      <c r="J558">
        <f t="shared" si="16"/>
        <v>3.7795199999999998</v>
      </c>
      <c r="K558">
        <f t="shared" si="17"/>
        <v>4.7999999999999996E-3</v>
      </c>
    </row>
    <row r="559" spans="1:11" x14ac:dyDescent="0.25">
      <c r="A559" t="s">
        <v>49</v>
      </c>
      <c r="B559">
        <v>97.2</v>
      </c>
      <c r="C559">
        <v>3</v>
      </c>
      <c r="D559">
        <v>13.7</v>
      </c>
      <c r="E559">
        <v>650.6</v>
      </c>
      <c r="F559">
        <v>0.6</v>
      </c>
      <c r="G559">
        <v>52.8</v>
      </c>
      <c r="H559">
        <v>765.2</v>
      </c>
      <c r="I559">
        <v>0.33</v>
      </c>
      <c r="J559">
        <f t="shared" si="16"/>
        <v>2.5251600000000001</v>
      </c>
      <c r="K559">
        <f t="shared" si="17"/>
        <v>3.3E-3</v>
      </c>
    </row>
    <row r="560" spans="1:11" x14ac:dyDescent="0.25">
      <c r="A560" t="s">
        <v>49</v>
      </c>
      <c r="B560">
        <v>99.7</v>
      </c>
      <c r="C560">
        <v>4.8</v>
      </c>
      <c r="D560">
        <v>9.8000000000000007</v>
      </c>
      <c r="E560">
        <v>593.9</v>
      </c>
      <c r="F560">
        <v>2.5</v>
      </c>
      <c r="G560">
        <v>75.900000000000006</v>
      </c>
      <c r="H560">
        <v>710.7</v>
      </c>
      <c r="I560">
        <v>0.25</v>
      </c>
      <c r="J560">
        <f t="shared" si="16"/>
        <v>1.7767500000000001</v>
      </c>
      <c r="K560">
        <f t="shared" si="17"/>
        <v>2.5000000000000001E-3</v>
      </c>
    </row>
    <row r="561" spans="1:11" x14ac:dyDescent="0.25">
      <c r="A561" t="s">
        <v>49</v>
      </c>
      <c r="B561">
        <v>144.19999999999999</v>
      </c>
      <c r="C561">
        <v>1.6</v>
      </c>
      <c r="D561">
        <v>8.1</v>
      </c>
      <c r="E561">
        <v>708.3</v>
      </c>
      <c r="F561" t="s">
        <v>14</v>
      </c>
      <c r="G561">
        <v>29.8</v>
      </c>
      <c r="H561">
        <v>862.3</v>
      </c>
      <c r="I561">
        <v>0.17</v>
      </c>
      <c r="J561">
        <f t="shared" si="16"/>
        <v>1.46591</v>
      </c>
      <c r="K561">
        <f t="shared" si="17"/>
        <v>1.7000000000000001E-3</v>
      </c>
    </row>
    <row r="562" spans="1:11" x14ac:dyDescent="0.25">
      <c r="A562" t="s">
        <v>49</v>
      </c>
      <c r="B562">
        <v>170.7</v>
      </c>
      <c r="C562">
        <v>3.3</v>
      </c>
      <c r="D562">
        <v>8.6999999999999993</v>
      </c>
      <c r="E562">
        <v>664.4</v>
      </c>
      <c r="F562">
        <v>1</v>
      </c>
      <c r="G562">
        <v>29</v>
      </c>
      <c r="H562">
        <v>848.1</v>
      </c>
      <c r="I562">
        <v>0.24</v>
      </c>
      <c r="J562">
        <f t="shared" si="16"/>
        <v>2.0354399999999999</v>
      </c>
      <c r="K562">
        <f t="shared" si="17"/>
        <v>2.3999999999999998E-3</v>
      </c>
    </row>
    <row r="563" spans="1:11" x14ac:dyDescent="0.25">
      <c r="A563" t="s">
        <v>49</v>
      </c>
      <c r="B563">
        <v>217.1</v>
      </c>
      <c r="C563">
        <v>5.5</v>
      </c>
      <c r="D563">
        <v>7.5</v>
      </c>
      <c r="E563">
        <v>658.9</v>
      </c>
      <c r="F563">
        <v>1.4</v>
      </c>
      <c r="G563">
        <v>25.2</v>
      </c>
      <c r="H563">
        <v>890.4</v>
      </c>
      <c r="I563">
        <v>0.16</v>
      </c>
      <c r="J563">
        <f t="shared" si="16"/>
        <v>1.4246399999999999</v>
      </c>
      <c r="K563">
        <f t="shared" si="17"/>
        <v>1.6000000000000001E-3</v>
      </c>
    </row>
    <row r="564" spans="1:11" x14ac:dyDescent="0.25">
      <c r="A564" t="s">
        <v>49</v>
      </c>
      <c r="B564">
        <v>342.7</v>
      </c>
      <c r="C564">
        <v>2.7</v>
      </c>
      <c r="D564">
        <v>25.1</v>
      </c>
      <c r="E564">
        <v>577.6</v>
      </c>
      <c r="F564" t="s">
        <v>14</v>
      </c>
      <c r="G564">
        <v>30.3</v>
      </c>
      <c r="H564">
        <v>948.1</v>
      </c>
      <c r="I564">
        <v>0.15</v>
      </c>
      <c r="J564">
        <f t="shared" ref="J564:J572" si="18">H564*I564/100</f>
        <v>1.42215</v>
      </c>
      <c r="K564">
        <f t="shared" ref="K564:K572" si="19">I564/100</f>
        <v>1.5E-3</v>
      </c>
    </row>
    <row r="565" spans="1:11" x14ac:dyDescent="0.25">
      <c r="A565" t="s">
        <v>49</v>
      </c>
      <c r="B565">
        <v>258.60000000000002</v>
      </c>
      <c r="C565">
        <v>1.5</v>
      </c>
      <c r="D565">
        <v>10.8</v>
      </c>
      <c r="E565">
        <v>624.70000000000005</v>
      </c>
      <c r="F565" t="s">
        <v>14</v>
      </c>
      <c r="G565">
        <v>51.3</v>
      </c>
      <c r="H565">
        <v>895.6</v>
      </c>
      <c r="I565">
        <v>0.2</v>
      </c>
      <c r="J565">
        <f t="shared" si="18"/>
        <v>1.7912000000000001</v>
      </c>
      <c r="K565">
        <f t="shared" si="19"/>
        <v>2E-3</v>
      </c>
    </row>
    <row r="566" spans="1:11" x14ac:dyDescent="0.25">
      <c r="A566" t="s">
        <v>49</v>
      </c>
      <c r="B566">
        <v>220.4</v>
      </c>
      <c r="C566">
        <v>1.7</v>
      </c>
      <c r="D566">
        <v>15.7</v>
      </c>
      <c r="E566">
        <v>627.4</v>
      </c>
      <c r="F566" t="s">
        <v>14</v>
      </c>
      <c r="G566">
        <v>46.9</v>
      </c>
      <c r="H566">
        <v>865.3</v>
      </c>
      <c r="I566">
        <v>0.39</v>
      </c>
      <c r="J566">
        <f t="shared" si="18"/>
        <v>3.3746700000000001</v>
      </c>
      <c r="K566">
        <f t="shared" si="19"/>
        <v>3.9000000000000003E-3</v>
      </c>
    </row>
    <row r="567" spans="1:11" x14ac:dyDescent="0.25">
      <c r="A567" t="s">
        <v>49</v>
      </c>
      <c r="B567">
        <v>113.1</v>
      </c>
      <c r="C567">
        <v>138.4</v>
      </c>
      <c r="D567">
        <v>115.4</v>
      </c>
      <c r="E567">
        <v>179.3</v>
      </c>
      <c r="F567">
        <v>132.19999999999999</v>
      </c>
      <c r="G567">
        <v>154.30000000000001</v>
      </c>
      <c r="H567">
        <v>678.3</v>
      </c>
      <c r="I567">
        <v>0.27</v>
      </c>
      <c r="J567">
        <f t="shared" si="18"/>
        <v>1.83141</v>
      </c>
      <c r="K567">
        <f t="shared" si="19"/>
        <v>2.7000000000000001E-3</v>
      </c>
    </row>
    <row r="568" spans="1:11" x14ac:dyDescent="0.25">
      <c r="A568" t="s">
        <v>49</v>
      </c>
      <c r="B568">
        <v>371.8</v>
      </c>
      <c r="C568">
        <v>8.5</v>
      </c>
      <c r="D568">
        <v>53.3</v>
      </c>
      <c r="E568">
        <v>489.1</v>
      </c>
      <c r="F568" t="s">
        <v>14</v>
      </c>
      <c r="G568">
        <v>24.3</v>
      </c>
      <c r="H568">
        <v>922.8</v>
      </c>
      <c r="I568">
        <v>0.22</v>
      </c>
      <c r="J568">
        <f t="shared" si="18"/>
        <v>2.03016</v>
      </c>
      <c r="K568">
        <f t="shared" si="19"/>
        <v>2.2000000000000001E-3</v>
      </c>
    </row>
    <row r="569" spans="1:11" x14ac:dyDescent="0.25">
      <c r="A569" t="s">
        <v>49</v>
      </c>
      <c r="B569">
        <v>238.6</v>
      </c>
      <c r="C569">
        <v>41.7</v>
      </c>
      <c r="D569">
        <v>112</v>
      </c>
      <c r="E569">
        <v>315.39999999999998</v>
      </c>
      <c r="F569">
        <v>104.8</v>
      </c>
      <c r="G569">
        <v>19.7</v>
      </c>
      <c r="H569">
        <v>812.5</v>
      </c>
      <c r="I569">
        <v>0.28000000000000003</v>
      </c>
      <c r="J569">
        <f t="shared" si="18"/>
        <v>2.2750000000000004</v>
      </c>
      <c r="K569">
        <f t="shared" si="19"/>
        <v>2.8000000000000004E-3</v>
      </c>
    </row>
    <row r="570" spans="1:11" x14ac:dyDescent="0.25">
      <c r="A570" t="s">
        <v>49</v>
      </c>
      <c r="B570">
        <v>314.10000000000002</v>
      </c>
      <c r="C570">
        <v>46.3</v>
      </c>
      <c r="D570">
        <v>72.8</v>
      </c>
      <c r="E570">
        <v>399.2</v>
      </c>
      <c r="F570">
        <v>48.3</v>
      </c>
      <c r="G570">
        <v>24.9</v>
      </c>
      <c r="H570">
        <v>880.7</v>
      </c>
      <c r="I570">
        <v>0.37</v>
      </c>
      <c r="J570">
        <f t="shared" si="18"/>
        <v>3.2585900000000003</v>
      </c>
      <c r="K570">
        <f t="shared" si="19"/>
        <v>3.7000000000000002E-3</v>
      </c>
    </row>
    <row r="571" spans="1:11" x14ac:dyDescent="0.25">
      <c r="A571" t="s">
        <v>49</v>
      </c>
      <c r="B571">
        <v>274.60000000000002</v>
      </c>
      <c r="C571">
        <v>77.8</v>
      </c>
      <c r="D571">
        <v>380</v>
      </c>
      <c r="E571">
        <v>197.9</v>
      </c>
      <c r="F571">
        <v>3.2</v>
      </c>
      <c r="G571">
        <v>65.2</v>
      </c>
      <c r="H571">
        <v>933.5</v>
      </c>
      <c r="I571">
        <v>0.18</v>
      </c>
      <c r="J571">
        <f t="shared" si="18"/>
        <v>1.6802999999999999</v>
      </c>
      <c r="K571">
        <f t="shared" si="19"/>
        <v>1.8E-3</v>
      </c>
    </row>
    <row r="572" spans="1:11" x14ac:dyDescent="0.25">
      <c r="A572" t="s">
        <v>49</v>
      </c>
      <c r="B572">
        <v>87.4</v>
      </c>
      <c r="C572">
        <v>365.4</v>
      </c>
      <c r="D572">
        <v>327.39999999999998</v>
      </c>
      <c r="E572">
        <v>12.5</v>
      </c>
      <c r="F572">
        <v>88</v>
      </c>
      <c r="G572">
        <v>57.8</v>
      </c>
      <c r="H572">
        <v>880.6</v>
      </c>
      <c r="I572">
        <v>0.17</v>
      </c>
      <c r="J572">
        <f t="shared" si="18"/>
        <v>1.4970200000000002</v>
      </c>
      <c r="K572">
        <f t="shared" si="19"/>
        <v>1.7000000000000001E-3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1920CD-44C2-43AC-BDC8-3D2C7ACB7998}"/>
</file>

<file path=customXml/itemProps2.xml><?xml version="1.0" encoding="utf-8"?>
<ds:datastoreItem xmlns:ds="http://schemas.openxmlformats.org/officeDocument/2006/customXml" ds:itemID="{F45DD520-89BB-479B-977A-4B15E024B59A}"/>
</file>

<file path=customXml/itemProps3.xml><?xml version="1.0" encoding="utf-8"?>
<ds:datastoreItem xmlns:ds="http://schemas.openxmlformats.org/officeDocument/2006/customXml" ds:itemID="{EB2FB47A-B5E0-47E2-B205-8044AF748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>Ecology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 Maguns Amaral Galvão</dc:creator>
  <cp:lastModifiedBy>Petrus Maguns Amaral Galvão</cp:lastModifiedBy>
  <dcterms:created xsi:type="dcterms:W3CDTF">2018-08-17T15:47:20Z</dcterms:created>
  <dcterms:modified xsi:type="dcterms:W3CDTF">2019-09-25T01:46:53Z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